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gueL\MRamirez\TELessons\ExcelFiles\"/>
    </mc:Choice>
  </mc:AlternateContent>
  <bookViews>
    <workbookView xWindow="0" yWindow="0" windowWidth="24000" windowHeight="9735" activeTab="1"/>
  </bookViews>
  <sheets>
    <sheet name="Measurements" sheetId="1" r:id="rId1"/>
    <sheet name="Revolving Line" sheetId="4" r:id="rId2"/>
    <sheet name="Volume Calculations" sheetId="3" r:id="rId3"/>
    <sheet name="Surface Area Calculations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8" i="5" l="1"/>
  <c r="A38" i="5"/>
  <c r="B38" i="3"/>
  <c r="B38" i="5" s="1"/>
  <c r="C38" i="3"/>
  <c r="A38" i="3"/>
  <c r="E1" i="1"/>
  <c r="E3" i="1"/>
  <c r="B36" i="5" l="1"/>
  <c r="F6" i="5"/>
  <c r="B10" i="3"/>
  <c r="B10" i="5" s="1"/>
  <c r="B11" i="3"/>
  <c r="B11" i="5" s="1"/>
  <c r="B12" i="3"/>
  <c r="B12" i="5" s="1"/>
  <c r="B13" i="3"/>
  <c r="B13" i="5" s="1"/>
  <c r="B14" i="3"/>
  <c r="B14" i="5" s="1"/>
  <c r="B15" i="3"/>
  <c r="B15" i="5" s="1"/>
  <c r="B16" i="3"/>
  <c r="B16" i="5" s="1"/>
  <c r="B17" i="3"/>
  <c r="B17" i="5" s="1"/>
  <c r="B18" i="3"/>
  <c r="B18" i="5" s="1"/>
  <c r="B19" i="3"/>
  <c r="B19" i="5" s="1"/>
  <c r="B20" i="3"/>
  <c r="B20" i="5" s="1"/>
  <c r="B21" i="3"/>
  <c r="B21" i="5" s="1"/>
  <c r="B22" i="3"/>
  <c r="B22" i="5" s="1"/>
  <c r="B23" i="3"/>
  <c r="B23" i="5" s="1"/>
  <c r="B24" i="3"/>
  <c r="B24" i="5" s="1"/>
  <c r="B25" i="3"/>
  <c r="B25" i="5" s="1"/>
  <c r="B26" i="3"/>
  <c r="B26" i="5" s="1"/>
  <c r="B27" i="3"/>
  <c r="B27" i="5" s="1"/>
  <c r="B28" i="3"/>
  <c r="B28" i="5" s="1"/>
  <c r="B29" i="3"/>
  <c r="B29" i="5" s="1"/>
  <c r="B30" i="3"/>
  <c r="B30" i="5" s="1"/>
  <c r="B31" i="3"/>
  <c r="B31" i="5" s="1"/>
  <c r="B32" i="3"/>
  <c r="B32" i="5" s="1"/>
  <c r="B33" i="3"/>
  <c r="B33" i="5" s="1"/>
  <c r="B34" i="3"/>
  <c r="B34" i="5" s="1"/>
  <c r="B35" i="3"/>
  <c r="B35" i="5" s="1"/>
  <c r="B36" i="3"/>
  <c r="B37" i="3"/>
  <c r="B37" i="5" s="1"/>
  <c r="B9" i="3"/>
  <c r="B9" i="5" s="1"/>
  <c r="F38" i="5" l="1"/>
  <c r="E38" i="5"/>
  <c r="E31" i="5"/>
  <c r="E27" i="5"/>
  <c r="E23" i="5"/>
  <c r="E19" i="5"/>
  <c r="E15" i="5"/>
  <c r="E11" i="5"/>
  <c r="E36" i="5"/>
  <c r="E32" i="5"/>
  <c r="E28" i="5"/>
  <c r="E24" i="5"/>
  <c r="E20" i="5"/>
  <c r="E16" i="5"/>
  <c r="E12" i="5"/>
  <c r="E37" i="5"/>
  <c r="E33" i="5"/>
  <c r="E29" i="5"/>
  <c r="E25" i="5"/>
  <c r="E21" i="5"/>
  <c r="E17" i="5"/>
  <c r="E13" i="5"/>
  <c r="E9" i="5"/>
  <c r="E34" i="5"/>
  <c r="E30" i="5"/>
  <c r="E26" i="5"/>
  <c r="E22" i="5"/>
  <c r="E18" i="5"/>
  <c r="E14" i="5"/>
  <c r="E10" i="5"/>
  <c r="E35" i="5"/>
  <c r="I9" i="5" l="1"/>
  <c r="I25" i="5"/>
  <c r="I12" i="5"/>
  <c r="I28" i="5"/>
  <c r="I15" i="5"/>
  <c r="I31" i="5"/>
  <c r="I37" i="5"/>
  <c r="I17" i="5"/>
  <c r="I33" i="5"/>
  <c r="I20" i="5"/>
  <c r="I36" i="5"/>
  <c r="I23" i="5"/>
  <c r="I10" i="5"/>
  <c r="I18" i="5"/>
  <c r="I26" i="5"/>
  <c r="I34" i="5"/>
  <c r="I13" i="5"/>
  <c r="I21" i="5"/>
  <c r="I29" i="5"/>
  <c r="I16" i="5"/>
  <c r="I24" i="5"/>
  <c r="I32" i="5"/>
  <c r="I11" i="5"/>
  <c r="I19" i="5"/>
  <c r="I27" i="5"/>
  <c r="I35" i="5"/>
  <c r="I14" i="5"/>
  <c r="I22" i="5"/>
  <c r="I30" i="5"/>
  <c r="F6" i="3"/>
  <c r="A30" i="3"/>
  <c r="A30" i="5" s="1"/>
  <c r="C30" i="3"/>
  <c r="A31" i="3"/>
  <c r="A31" i="5" s="1"/>
  <c r="C31" i="3"/>
  <c r="C31" i="5" s="1"/>
  <c r="F31" i="5" s="1"/>
  <c r="A32" i="3"/>
  <c r="A32" i="5" s="1"/>
  <c r="C32" i="3"/>
  <c r="C32" i="5" s="1"/>
  <c r="F32" i="5" s="1"/>
  <c r="A33" i="3"/>
  <c r="A33" i="5" s="1"/>
  <c r="C33" i="3"/>
  <c r="A34" i="3"/>
  <c r="A34" i="5" s="1"/>
  <c r="C34" i="3"/>
  <c r="A35" i="3"/>
  <c r="A35" i="5" s="1"/>
  <c r="C35" i="3"/>
  <c r="C35" i="5" s="1"/>
  <c r="F35" i="5" s="1"/>
  <c r="A36" i="3"/>
  <c r="A36" i="5" s="1"/>
  <c r="C36" i="3"/>
  <c r="C36" i="5" s="1"/>
  <c r="F36" i="5" s="1"/>
  <c r="A37" i="3"/>
  <c r="A37" i="5" s="1"/>
  <c r="C37" i="3"/>
  <c r="A10" i="3"/>
  <c r="A10" i="5" s="1"/>
  <c r="C10" i="3"/>
  <c r="A11" i="3"/>
  <c r="A11" i="5" s="1"/>
  <c r="C11" i="3"/>
  <c r="C11" i="5" s="1"/>
  <c r="F11" i="5" s="1"/>
  <c r="A12" i="3"/>
  <c r="A12" i="5" s="1"/>
  <c r="C12" i="3"/>
  <c r="C12" i="5" s="1"/>
  <c r="F12" i="5" s="1"/>
  <c r="A13" i="3"/>
  <c r="A13" i="5" s="1"/>
  <c r="E13" i="3"/>
  <c r="C13" i="3"/>
  <c r="A14" i="3"/>
  <c r="A14" i="5" s="1"/>
  <c r="C14" i="3"/>
  <c r="A15" i="3"/>
  <c r="A15" i="5" s="1"/>
  <c r="C15" i="3"/>
  <c r="C15" i="5" s="1"/>
  <c r="F15" i="5" s="1"/>
  <c r="A16" i="3"/>
  <c r="A16" i="5" s="1"/>
  <c r="C16" i="3"/>
  <c r="C16" i="5" s="1"/>
  <c r="F16" i="5" s="1"/>
  <c r="A17" i="3"/>
  <c r="A17" i="5" s="1"/>
  <c r="C17" i="3"/>
  <c r="A18" i="3"/>
  <c r="A18" i="5" s="1"/>
  <c r="C18" i="3"/>
  <c r="A19" i="3"/>
  <c r="A19" i="5" s="1"/>
  <c r="C19" i="3"/>
  <c r="C19" i="5" s="1"/>
  <c r="F19" i="5" s="1"/>
  <c r="A20" i="3"/>
  <c r="A20" i="5" s="1"/>
  <c r="C20" i="3"/>
  <c r="C20" i="5" s="1"/>
  <c r="F20" i="5" s="1"/>
  <c r="A21" i="3"/>
  <c r="A21" i="5" s="1"/>
  <c r="C21" i="3"/>
  <c r="A22" i="3"/>
  <c r="A22" i="5" s="1"/>
  <c r="C22" i="3"/>
  <c r="A23" i="3"/>
  <c r="A23" i="5" s="1"/>
  <c r="C23" i="3"/>
  <c r="C23" i="5" s="1"/>
  <c r="F23" i="5" s="1"/>
  <c r="A24" i="3"/>
  <c r="A24" i="5" s="1"/>
  <c r="C24" i="3"/>
  <c r="C24" i="5" s="1"/>
  <c r="F24" i="5" s="1"/>
  <c r="A25" i="3"/>
  <c r="A25" i="5" s="1"/>
  <c r="C25" i="3"/>
  <c r="A26" i="3"/>
  <c r="A26" i="5" s="1"/>
  <c r="C26" i="3"/>
  <c r="A27" i="3"/>
  <c r="A27" i="5" s="1"/>
  <c r="C27" i="3"/>
  <c r="C27" i="5" s="1"/>
  <c r="F27" i="5" s="1"/>
  <c r="A28" i="3"/>
  <c r="A28" i="5" s="1"/>
  <c r="C28" i="3"/>
  <c r="C28" i="5" s="1"/>
  <c r="F28" i="5" s="1"/>
  <c r="A29" i="3"/>
  <c r="A29" i="5" s="1"/>
  <c r="C29" i="3"/>
  <c r="C9" i="3"/>
  <c r="A9" i="3"/>
  <c r="A9" i="5" s="1"/>
  <c r="F12" i="3" l="1"/>
  <c r="H12" i="3" s="1"/>
  <c r="E38" i="3"/>
  <c r="F38" i="3"/>
  <c r="H38" i="3" s="1"/>
  <c r="E20" i="3"/>
  <c r="J15" i="5"/>
  <c r="H31" i="5"/>
  <c r="H23" i="5"/>
  <c r="H19" i="5"/>
  <c r="E36" i="3"/>
  <c r="E22" i="3"/>
  <c r="F31" i="3"/>
  <c r="H31" i="3" s="1"/>
  <c r="E28" i="3"/>
  <c r="E21" i="3"/>
  <c r="E16" i="3"/>
  <c r="J31" i="5"/>
  <c r="K31" i="5" s="1"/>
  <c r="E35" i="3"/>
  <c r="E14" i="3"/>
  <c r="F19" i="3"/>
  <c r="H19" i="3" s="1"/>
  <c r="E29" i="3"/>
  <c r="E24" i="3"/>
  <c r="E32" i="3"/>
  <c r="E34" i="3"/>
  <c r="E11" i="3"/>
  <c r="F11" i="3"/>
  <c r="H11" i="3" s="1"/>
  <c r="J19" i="5"/>
  <c r="E12" i="3"/>
  <c r="E33" i="3"/>
  <c r="E26" i="3"/>
  <c r="F32" i="3"/>
  <c r="H32" i="3" s="1"/>
  <c r="F29" i="3"/>
  <c r="H29" i="3" s="1"/>
  <c r="C29" i="5"/>
  <c r="F29" i="5" s="1"/>
  <c r="H28" i="5" s="1"/>
  <c r="F26" i="3"/>
  <c r="H26" i="3" s="1"/>
  <c r="C26" i="5"/>
  <c r="F26" i="5" s="1"/>
  <c r="F21" i="3"/>
  <c r="H21" i="3" s="1"/>
  <c r="C21" i="5"/>
  <c r="F21" i="5" s="1"/>
  <c r="F18" i="3"/>
  <c r="H18" i="3" s="1"/>
  <c r="C18" i="5"/>
  <c r="F18" i="5" s="1"/>
  <c r="F13" i="3"/>
  <c r="H13" i="3" s="1"/>
  <c r="C13" i="5"/>
  <c r="F13" i="5" s="1"/>
  <c r="H12" i="5" s="1"/>
  <c r="F10" i="3"/>
  <c r="H10" i="3" s="1"/>
  <c r="C10" i="5"/>
  <c r="F10" i="5" s="1"/>
  <c r="F33" i="3"/>
  <c r="H33" i="3" s="1"/>
  <c r="C33" i="5"/>
  <c r="F33" i="5" s="1"/>
  <c r="F30" i="3"/>
  <c r="H30" i="3" s="1"/>
  <c r="C30" i="5"/>
  <c r="F30" i="5" s="1"/>
  <c r="F23" i="3"/>
  <c r="H23" i="3" s="1"/>
  <c r="H15" i="5"/>
  <c r="H35" i="5"/>
  <c r="J23" i="5"/>
  <c r="K23" i="5" s="1"/>
  <c r="F25" i="3"/>
  <c r="H25" i="3" s="1"/>
  <c r="C25" i="5"/>
  <c r="F25" i="5" s="1"/>
  <c r="F22" i="3"/>
  <c r="H22" i="3" s="1"/>
  <c r="C22" i="5"/>
  <c r="F22" i="5" s="1"/>
  <c r="F17" i="3"/>
  <c r="H17" i="3" s="1"/>
  <c r="C17" i="5"/>
  <c r="F17" i="5" s="1"/>
  <c r="F14" i="3"/>
  <c r="H14" i="3" s="1"/>
  <c r="C14" i="5"/>
  <c r="F14" i="5" s="1"/>
  <c r="F37" i="3"/>
  <c r="H37" i="3" s="1"/>
  <c r="C37" i="5"/>
  <c r="F37" i="5" s="1"/>
  <c r="F34" i="3"/>
  <c r="H34" i="3" s="1"/>
  <c r="C34" i="5"/>
  <c r="F34" i="5" s="1"/>
  <c r="E30" i="3"/>
  <c r="E19" i="3"/>
  <c r="E10" i="3"/>
  <c r="F27" i="3"/>
  <c r="H27" i="3" s="1"/>
  <c r="F16" i="3"/>
  <c r="H16" i="3" s="1"/>
  <c r="J35" i="5"/>
  <c r="J27" i="5"/>
  <c r="J11" i="5"/>
  <c r="H27" i="5"/>
  <c r="H11" i="5"/>
  <c r="F9" i="3"/>
  <c r="H9" i="3" s="1"/>
  <c r="C9" i="5"/>
  <c r="F9" i="5" s="1"/>
  <c r="E25" i="3"/>
  <c r="E17" i="3"/>
  <c r="E37" i="3"/>
  <c r="E9" i="3"/>
  <c r="E27" i="3"/>
  <c r="E18" i="3"/>
  <c r="F35" i="3"/>
  <c r="H35" i="3" s="1"/>
  <c r="F24" i="3"/>
  <c r="H24" i="3" s="1"/>
  <c r="F15" i="3"/>
  <c r="H15" i="3" s="1"/>
  <c r="E31" i="3"/>
  <c r="E23" i="3"/>
  <c r="E15" i="3"/>
  <c r="F36" i="3"/>
  <c r="H36" i="3" s="1"/>
  <c r="F28" i="3"/>
  <c r="H28" i="3" s="1"/>
  <c r="F20" i="3"/>
  <c r="H20" i="3" s="1"/>
  <c r="K15" i="5" l="1"/>
  <c r="J36" i="5"/>
  <c r="H37" i="5"/>
  <c r="J37" i="5"/>
  <c r="K27" i="5"/>
  <c r="J37" i="3"/>
  <c r="J32" i="3"/>
  <c r="K19" i="5"/>
  <c r="J20" i="3"/>
  <c r="K11" i="5"/>
  <c r="J12" i="3"/>
  <c r="J11" i="3"/>
  <c r="K35" i="5"/>
  <c r="J31" i="3"/>
  <c r="J28" i="3"/>
  <c r="J36" i="3"/>
  <c r="J30" i="3"/>
  <c r="J19" i="3"/>
  <c r="J34" i="3"/>
  <c r="J22" i="3"/>
  <c r="H36" i="5"/>
  <c r="J33" i="5"/>
  <c r="H34" i="5"/>
  <c r="J13" i="5"/>
  <c r="H14" i="5"/>
  <c r="J21" i="5"/>
  <c r="H22" i="5"/>
  <c r="J29" i="5"/>
  <c r="H30" i="5"/>
  <c r="J30" i="5"/>
  <c r="J9" i="5"/>
  <c r="H10" i="5"/>
  <c r="J18" i="5"/>
  <c r="J17" i="5"/>
  <c r="H18" i="5"/>
  <c r="J25" i="5"/>
  <c r="H26" i="5"/>
  <c r="J34" i="5"/>
  <c r="J15" i="3"/>
  <c r="J22" i="5"/>
  <c r="J14" i="3"/>
  <c r="J10" i="3"/>
  <c r="J18" i="3"/>
  <c r="J26" i="3"/>
  <c r="J24" i="3"/>
  <c r="H9" i="5"/>
  <c r="J16" i="3"/>
  <c r="H17" i="5"/>
  <c r="J16" i="5"/>
  <c r="H16" i="5"/>
  <c r="H25" i="5"/>
  <c r="J24" i="5"/>
  <c r="J23" i="3"/>
  <c r="H33" i="5"/>
  <c r="K33" i="5" s="1"/>
  <c r="J32" i="5"/>
  <c r="H32" i="5"/>
  <c r="K32" i="5" s="1"/>
  <c r="H13" i="5"/>
  <c r="J12" i="5"/>
  <c r="K12" i="5" s="1"/>
  <c r="H20" i="5"/>
  <c r="H21" i="5"/>
  <c r="J20" i="5"/>
  <c r="H29" i="5"/>
  <c r="J28" i="5"/>
  <c r="K28" i="5" s="1"/>
  <c r="J10" i="5"/>
  <c r="J14" i="5"/>
  <c r="J35" i="3"/>
  <c r="J9" i="3"/>
  <c r="J27" i="3"/>
  <c r="J17" i="3"/>
  <c r="J25" i="3"/>
  <c r="J33" i="3"/>
  <c r="J13" i="3"/>
  <c r="J21" i="3"/>
  <c r="J29" i="3"/>
  <c r="H24" i="5"/>
  <c r="J26" i="5"/>
  <c r="K36" i="5" l="1"/>
  <c r="K37" i="5"/>
  <c r="K16" i="5"/>
  <c r="K21" i="5"/>
  <c r="K17" i="5"/>
  <c r="K20" i="5"/>
  <c r="K18" i="5"/>
  <c r="K34" i="5"/>
  <c r="K10" i="5"/>
  <c r="K24" i="5"/>
  <c r="J40" i="3"/>
  <c r="K25" i="5"/>
  <c r="K22" i="5"/>
  <c r="K29" i="5"/>
  <c r="K9" i="5"/>
  <c r="K13" i="5"/>
  <c r="K26" i="5"/>
  <c r="K30" i="5"/>
  <c r="K14" i="5"/>
  <c r="K39" i="5" l="1"/>
</calcChain>
</file>

<file path=xl/sharedStrings.xml><?xml version="1.0" encoding="utf-8"?>
<sst xmlns="http://schemas.openxmlformats.org/spreadsheetml/2006/main" count="29" uniqueCount="23">
  <si>
    <t>Scale Factor</t>
  </si>
  <si>
    <t>meters</t>
  </si>
  <si>
    <t>xi</t>
  </si>
  <si>
    <t>Partition size (n):</t>
  </si>
  <si>
    <t>R(xi)</t>
  </si>
  <si>
    <t>n</t>
  </si>
  <si>
    <t>Scale Factor:</t>
  </si>
  <si>
    <t>xi(m)</t>
  </si>
  <si>
    <t>Ri(xi(m))</t>
  </si>
  <si>
    <t>R^2(xi)  (m^2)</t>
  </si>
  <si>
    <t>Cones' Volumes</t>
  </si>
  <si>
    <t xml:space="preserve">Colling Tower Estimated Volume (m^3): </t>
  </si>
  <si>
    <t>yi</t>
  </si>
  <si>
    <t>yi(m)</t>
  </si>
  <si>
    <t>(xi-xi-1)^2</t>
  </si>
  <si>
    <t>(yi-yi-1)^2</t>
  </si>
  <si>
    <t>(yi+yi-1)/2</t>
  </si>
  <si>
    <t>Cooling Tower Estimated Area (m^2):</t>
  </si>
  <si>
    <t>ri</t>
  </si>
  <si>
    <t>units</t>
  </si>
  <si>
    <t>Cone's Area</t>
  </si>
  <si>
    <t>Estimated Volume of Chapelcross Power Station Cooling Towers</t>
  </si>
  <si>
    <t xml:space="preserve">Estimated Surface Area of the Chapelcross Power Plant Cooling Towers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</si>
</sst>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164" fontId="5" fillId="0" borderId="0" xfId="0" applyNumberFormat="1" applyFont="1"/>
    <xf numFmtId="9" fontId="0" fillId="0" borderId="0" xfId="0" applyNumberFormat="1"/>
    <xf numFmtId="164" fontId="0" fillId="0" borderId="0" xfId="0" applyNumberFormat="1"/>
    <xf numFmtId="0" fontId="7" fillId="0" borderId="0" xfId="0" applyFont="1"/>
    <xf numFmtId="164" fontId="1" fillId="0" borderId="0" xfId="0" applyNumberFormat="1" applyFont="1"/>
    <xf numFmtId="0" fontId="8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Cooling Tower Revolving Line</a:t>
            </a:r>
          </a:p>
          <a:p>
            <a:pPr>
              <a:defRPr/>
            </a:pPr>
            <a:r>
              <a:rPr lang="en-US"/>
              <a:t>Chapelcross Nuclear Power Plant, UK</a:t>
            </a:r>
          </a:p>
        </c:rich>
      </c:tx>
      <c:layout>
        <c:manualLayout>
          <c:xMode val="edge"/>
          <c:yMode val="edge"/>
          <c:x val="0.36877023805965298"/>
          <c:y val="1.21172645895364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'Volume Calculations'!$F$8</c:f>
              <c:strCache>
                <c:ptCount val="1"/>
                <c:pt idx="0">
                  <c:v>Ri(xi(m))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'Volume Calculations'!$E$9:$E$38</c:f>
              <c:numCache>
                <c:formatCode>General</c:formatCode>
                <c:ptCount val="30"/>
                <c:pt idx="0">
                  <c:v>0</c:v>
                </c:pt>
                <c:pt idx="1">
                  <c:v>4.4971796583960009</c:v>
                </c:pt>
                <c:pt idx="2">
                  <c:v>7.7418377029591499</c:v>
                </c:pt>
                <c:pt idx="3">
                  <c:v>11.211595909186743</c:v>
                </c:pt>
                <c:pt idx="4">
                  <c:v>14.721550572854406</c:v>
                </c:pt>
                <c:pt idx="5">
                  <c:v>17.353614606030764</c:v>
                </c:pt>
                <c:pt idx="6">
                  <c:v>20.950393617768995</c:v>
                </c:pt>
                <c:pt idx="7">
                  <c:v>23.617830533492626</c:v>
                </c:pt>
                <c:pt idx="8">
                  <c:v>26.465347578547785</c:v>
                </c:pt>
                <c:pt idx="9">
                  <c:v>29.624789133337973</c:v>
                </c:pt>
                <c:pt idx="10">
                  <c:v>32.197362409503171</c:v>
                </c:pt>
                <c:pt idx="11">
                  <c:v>35.224959583889891</c:v>
                </c:pt>
                <c:pt idx="12">
                  <c:v>38.162516693610847</c:v>
                </c:pt>
                <c:pt idx="13">
                  <c:v>41.140270260771864</c:v>
                </c:pt>
                <c:pt idx="14">
                  <c:v>44.254691783229163</c:v>
                </c:pt>
                <c:pt idx="15">
                  <c:v>47.674606382231055</c:v>
                </c:pt>
                <c:pt idx="16">
                  <c:v>50.518907710691018</c:v>
                </c:pt>
                <c:pt idx="17">
                  <c:v>53.633329233148309</c:v>
                </c:pt>
                <c:pt idx="18">
                  <c:v>57.72372074225072</c:v>
                </c:pt>
                <c:pt idx="19">
                  <c:v>61.64046355521198</c:v>
                </c:pt>
                <c:pt idx="20">
                  <c:v>64.573197090040125</c:v>
                </c:pt>
                <c:pt idx="21">
                  <c:v>68.128171786040681</c:v>
                </c:pt>
                <c:pt idx="22">
                  <c:v>71.105925353201712</c:v>
                </c:pt>
                <c:pt idx="23">
                  <c:v>74.217131159063797</c:v>
                </c:pt>
                <c:pt idx="24">
                  <c:v>77.538966401911892</c:v>
                </c:pt>
                <c:pt idx="25">
                  <c:v>81.06982322344841</c:v>
                </c:pt>
                <c:pt idx="26">
                  <c:v>83.767809446826476</c:v>
                </c:pt>
                <c:pt idx="27">
                  <c:v>86.671601532297757</c:v>
                </c:pt>
                <c:pt idx="28">
                  <c:v>89.118761861249766</c:v>
                </c:pt>
                <c:pt idx="29">
                  <c:v>91.500000000000014</c:v>
                </c:pt>
              </c:numCache>
            </c:numRef>
          </c:xVal>
          <c:yVal>
            <c:numRef>
              <c:f>'Volume Calculations'!$F$9:$F$38</c:f>
              <c:numCache>
                <c:formatCode>General</c:formatCode>
                <c:ptCount val="30"/>
                <c:pt idx="0">
                  <c:v>31.742338511281314</c:v>
                </c:pt>
                <c:pt idx="1">
                  <c:v>30.66828916848241</c:v>
                </c:pt>
                <c:pt idx="2">
                  <c:v>29.888477894144884</c:v>
                </c:pt>
                <c:pt idx="3">
                  <c:v>28.753329936037066</c:v>
                </c:pt>
                <c:pt idx="4">
                  <c:v>27.828811414915254</c:v>
                </c:pt>
                <c:pt idx="5">
                  <c:v>27.039352990792111</c:v>
                </c:pt>
                <c:pt idx="6">
                  <c:v>26.076245870527824</c:v>
                </c:pt>
                <c:pt idx="7">
                  <c:v>25.296434596190299</c:v>
                </c:pt>
                <c:pt idx="8">
                  <c:v>24.564859070780869</c:v>
                </c:pt>
                <c:pt idx="9">
                  <c:v>23.749674913896076</c:v>
                </c:pt>
                <c:pt idx="10">
                  <c:v>23.09366872847399</c:v>
                </c:pt>
                <c:pt idx="11">
                  <c:v>22.466603992408764</c:v>
                </c:pt>
                <c:pt idx="12">
                  <c:v>21.916716454628485</c:v>
                </c:pt>
                <c:pt idx="13">
                  <c:v>21.300906726646481</c:v>
                </c:pt>
                <c:pt idx="14">
                  <c:v>20.664194840795634</c:v>
                </c:pt>
                <c:pt idx="15">
                  <c:v>20.056424404301648</c:v>
                </c:pt>
                <c:pt idx="16">
                  <c:v>19.51618401630699</c:v>
                </c:pt>
                <c:pt idx="17">
                  <c:v>19.014532227454808</c:v>
                </c:pt>
                <c:pt idx="18">
                  <c:v>18.339231742461486</c:v>
                </c:pt>
                <c:pt idx="19">
                  <c:v>17.752363463836339</c:v>
                </c:pt>
                <c:pt idx="20">
                  <c:v>17.360046039221171</c:v>
                </c:pt>
                <c:pt idx="21">
                  <c:v>16.882512124833038</c:v>
                </c:pt>
                <c:pt idx="22">
                  <c:v>16.811766359738499</c:v>
                </c:pt>
                <c:pt idx="23">
                  <c:v>16.594705489562074</c:v>
                </c:pt>
                <c:pt idx="24">
                  <c:v>16.535214732550756</c:v>
                </c:pt>
                <c:pt idx="25">
                  <c:v>16.556116890419599</c:v>
                </c:pt>
                <c:pt idx="26">
                  <c:v>16.58827405637166</c:v>
                </c:pt>
                <c:pt idx="27">
                  <c:v>16.683137695930245</c:v>
                </c:pt>
                <c:pt idx="28">
                  <c:v>16.884119983130638</c:v>
                </c:pt>
                <c:pt idx="29">
                  <c:v>17.35522246432836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852160"/>
        <c:axId val="220031632"/>
      </c:scatterChart>
      <c:valAx>
        <c:axId val="217852160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Tower Height (m)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031632"/>
        <c:crosses val="autoZero"/>
        <c:crossBetween val="midCat"/>
      </c:valAx>
      <c:valAx>
        <c:axId val="220031632"/>
        <c:scaling>
          <c:orientation val="minMax"/>
          <c:max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Tower Radius (m)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852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47489</xdr:colOff>
      <xdr:row>0</xdr:row>
      <xdr:rowOff>0</xdr:rowOff>
    </xdr:from>
    <xdr:to>
      <xdr:col>11</xdr:col>
      <xdr:colOff>409036</xdr:colOff>
      <xdr:row>30</xdr:row>
      <xdr:rowOff>171450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67014" y="0"/>
          <a:ext cx="4019147" cy="5886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47625</xdr:rowOff>
        </xdr:from>
        <xdr:to>
          <xdr:col>10</xdr:col>
          <xdr:colOff>152400</xdr:colOff>
          <xdr:row>4</xdr:row>
          <xdr:rowOff>104775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10</xdr:col>
      <xdr:colOff>38100</xdr:colOff>
      <xdr:row>7</xdr:row>
      <xdr:rowOff>95249</xdr:rowOff>
    </xdr:from>
    <xdr:to>
      <xdr:col>16</xdr:col>
      <xdr:colOff>581025</xdr:colOff>
      <xdr:row>39</xdr:row>
      <xdr:rowOff>151346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0" y="1647824"/>
          <a:ext cx="4200525" cy="615209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28575</xdr:rowOff>
        </xdr:from>
        <xdr:to>
          <xdr:col>10</xdr:col>
          <xdr:colOff>447675</xdr:colOff>
          <xdr:row>5</xdr:row>
          <xdr:rowOff>19050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47625</xdr:colOff>
      <xdr:row>7</xdr:row>
      <xdr:rowOff>19050</xdr:rowOff>
    </xdr:from>
    <xdr:to>
      <xdr:col>17</xdr:col>
      <xdr:colOff>590550</xdr:colOff>
      <xdr:row>39</xdr:row>
      <xdr:rowOff>75147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24650" y="1400175"/>
          <a:ext cx="4200525" cy="61520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D17" sqref="D17"/>
    </sheetView>
  </sheetViews>
  <sheetFormatPr defaultRowHeight="15" x14ac:dyDescent="0.25"/>
  <cols>
    <col min="2" max="2" width="15.42578125" customWidth="1"/>
    <col min="3" max="3" width="10.42578125" customWidth="1"/>
    <col min="4" max="4" width="13.140625" customWidth="1"/>
  </cols>
  <sheetData>
    <row r="1" spans="1:5" x14ac:dyDescent="0.25">
      <c r="B1" t="s">
        <v>12</v>
      </c>
      <c r="C1" t="s">
        <v>18</v>
      </c>
      <c r="D1" s="6" t="s">
        <v>0</v>
      </c>
      <c r="E1" s="1">
        <f>D3/E3</f>
        <v>16.078582976031463</v>
      </c>
    </row>
    <row r="2" spans="1:5" x14ac:dyDescent="0.25">
      <c r="A2">
        <v>0</v>
      </c>
      <c r="B2">
        <v>2.8643999999999998</v>
      </c>
      <c r="C2">
        <v>1.9742</v>
      </c>
      <c r="D2" s="5" t="s">
        <v>1</v>
      </c>
      <c r="E2" s="5" t="s">
        <v>19</v>
      </c>
    </row>
    <row r="3" spans="1:5" x14ac:dyDescent="0.25">
      <c r="A3">
        <v>1</v>
      </c>
      <c r="B3">
        <v>3.1440999999999999</v>
      </c>
      <c r="C3">
        <v>1.9074</v>
      </c>
      <c r="D3">
        <v>91.5</v>
      </c>
      <c r="E3">
        <f>B31-B2</f>
        <v>5.6908000000000101</v>
      </c>
    </row>
    <row r="4" spans="1:5" x14ac:dyDescent="0.25">
      <c r="A4">
        <v>2</v>
      </c>
      <c r="B4">
        <v>3.3458999999999999</v>
      </c>
      <c r="C4">
        <v>1.8589</v>
      </c>
    </row>
    <row r="5" spans="1:5" x14ac:dyDescent="0.25">
      <c r="A5">
        <v>3</v>
      </c>
      <c r="B5">
        <v>3.5617000000000001</v>
      </c>
      <c r="C5">
        <v>1.7883</v>
      </c>
    </row>
    <row r="6" spans="1:5" x14ac:dyDescent="0.25">
      <c r="A6">
        <v>4</v>
      </c>
      <c r="B6">
        <v>3.78</v>
      </c>
      <c r="C6">
        <v>1.7307999999999999</v>
      </c>
    </row>
    <row r="7" spans="1:5" x14ac:dyDescent="0.25">
      <c r="A7">
        <v>5</v>
      </c>
      <c r="B7">
        <v>3.9437000000000002</v>
      </c>
      <c r="C7">
        <v>1.6817</v>
      </c>
    </row>
    <row r="8" spans="1:5" x14ac:dyDescent="0.25">
      <c r="A8">
        <v>6</v>
      </c>
      <c r="B8">
        <v>4.1673999999999998</v>
      </c>
      <c r="C8">
        <v>1.6217999999999999</v>
      </c>
    </row>
    <row r="9" spans="1:5" x14ac:dyDescent="0.25">
      <c r="A9">
        <v>7</v>
      </c>
      <c r="B9">
        <v>4.3333000000000004</v>
      </c>
      <c r="C9">
        <v>1.5732999999999999</v>
      </c>
    </row>
    <row r="10" spans="1:5" x14ac:dyDescent="0.25">
      <c r="A10">
        <v>8</v>
      </c>
      <c r="B10">
        <v>4.5103999999999997</v>
      </c>
      <c r="C10">
        <v>1.5278</v>
      </c>
    </row>
    <row r="11" spans="1:5" x14ac:dyDescent="0.25">
      <c r="A11">
        <v>9</v>
      </c>
      <c r="B11">
        <v>4.7069000000000001</v>
      </c>
      <c r="C11">
        <v>1.4771000000000001</v>
      </c>
    </row>
    <row r="12" spans="1:5" x14ac:dyDescent="0.25">
      <c r="A12">
        <v>10</v>
      </c>
      <c r="B12">
        <v>4.86690000000001</v>
      </c>
      <c r="C12">
        <v>1.4362999999999999</v>
      </c>
    </row>
    <row r="13" spans="1:5" x14ac:dyDescent="0.25">
      <c r="A13">
        <v>11</v>
      </c>
      <c r="B13">
        <v>5.0552000000000099</v>
      </c>
      <c r="C13">
        <v>1.3973</v>
      </c>
    </row>
    <row r="14" spans="1:5" x14ac:dyDescent="0.25">
      <c r="A14">
        <v>12</v>
      </c>
      <c r="B14">
        <v>5.2379000000000104</v>
      </c>
      <c r="C14">
        <v>1.3631</v>
      </c>
    </row>
    <row r="15" spans="1:5" x14ac:dyDescent="0.25">
      <c r="A15">
        <v>13</v>
      </c>
      <c r="B15">
        <v>5.4231000000000096</v>
      </c>
      <c r="C15">
        <v>1.3248</v>
      </c>
    </row>
    <row r="16" spans="1:5" x14ac:dyDescent="0.25">
      <c r="A16">
        <v>14</v>
      </c>
      <c r="B16">
        <v>5.6168000000000102</v>
      </c>
      <c r="C16">
        <v>1.2851999999999999</v>
      </c>
    </row>
    <row r="17" spans="1:3" x14ac:dyDescent="0.25">
      <c r="A17">
        <v>15</v>
      </c>
      <c r="B17">
        <v>5.8295000000000101</v>
      </c>
      <c r="C17">
        <v>1.2474000000000001</v>
      </c>
    </row>
    <row r="18" spans="1:3" x14ac:dyDescent="0.25">
      <c r="A18">
        <v>16</v>
      </c>
      <c r="B18">
        <v>6.00640000000001</v>
      </c>
      <c r="C18">
        <v>1.2138</v>
      </c>
    </row>
    <row r="19" spans="1:3" x14ac:dyDescent="0.25">
      <c r="A19">
        <v>17</v>
      </c>
      <c r="B19">
        <v>6.2001000000000097</v>
      </c>
      <c r="C19">
        <v>1.1826000000000001</v>
      </c>
    </row>
    <row r="20" spans="1:3" x14ac:dyDescent="0.25">
      <c r="A20">
        <v>18</v>
      </c>
      <c r="B20">
        <v>6.4545000000000101</v>
      </c>
      <c r="C20">
        <v>1.1406000000000001</v>
      </c>
    </row>
    <row r="21" spans="1:3" x14ac:dyDescent="0.25">
      <c r="A21">
        <v>19</v>
      </c>
      <c r="B21">
        <v>6.6981000000000099</v>
      </c>
      <c r="C21">
        <v>1.1041000000000001</v>
      </c>
    </row>
    <row r="22" spans="1:3" x14ac:dyDescent="0.25">
      <c r="A22">
        <v>20</v>
      </c>
      <c r="B22">
        <v>6.8805000000000103</v>
      </c>
      <c r="C22">
        <v>1.0797000000000001</v>
      </c>
    </row>
    <row r="23" spans="1:3" x14ac:dyDescent="0.25">
      <c r="A23">
        <v>21</v>
      </c>
      <c r="B23">
        <v>7.1016000000000101</v>
      </c>
      <c r="C23">
        <v>1.05</v>
      </c>
    </row>
    <row r="24" spans="1:3" x14ac:dyDescent="0.25">
      <c r="A24">
        <v>22</v>
      </c>
      <c r="B24">
        <v>7.2868000000000102</v>
      </c>
      <c r="C24">
        <v>1.0456000000000001</v>
      </c>
    </row>
    <row r="25" spans="1:3" x14ac:dyDescent="0.25">
      <c r="A25">
        <v>23</v>
      </c>
      <c r="B25">
        <v>7.4803000000000104</v>
      </c>
      <c r="C25">
        <v>1.0321</v>
      </c>
    </row>
    <row r="26" spans="1:3" x14ac:dyDescent="0.25">
      <c r="A26">
        <v>24</v>
      </c>
      <c r="B26">
        <v>7.6869000000000103</v>
      </c>
      <c r="C26">
        <v>1.0284</v>
      </c>
    </row>
    <row r="27" spans="1:3" x14ac:dyDescent="0.25">
      <c r="A27">
        <v>25</v>
      </c>
      <c r="B27">
        <v>7.9065000000000101</v>
      </c>
      <c r="C27">
        <v>1.0297000000000001</v>
      </c>
    </row>
    <row r="28" spans="1:3" x14ac:dyDescent="0.25">
      <c r="A28">
        <v>26</v>
      </c>
      <c r="B28">
        <v>8.0743000000000098</v>
      </c>
      <c r="C28">
        <v>1.0317000000000001</v>
      </c>
    </row>
    <row r="29" spans="1:3" x14ac:dyDescent="0.25">
      <c r="A29">
        <v>27</v>
      </c>
      <c r="B29">
        <v>8.2549000000000099</v>
      </c>
      <c r="C29">
        <v>1.0376000000000001</v>
      </c>
    </row>
    <row r="30" spans="1:3" x14ac:dyDescent="0.25">
      <c r="A30">
        <v>28</v>
      </c>
      <c r="B30">
        <v>8.4071000000000105</v>
      </c>
      <c r="C30">
        <v>1.0501</v>
      </c>
    </row>
    <row r="31" spans="1:3" x14ac:dyDescent="0.25">
      <c r="A31">
        <v>29</v>
      </c>
      <c r="B31">
        <v>8.5552000000000099</v>
      </c>
      <c r="C31">
        <v>1.0793999999999999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0"/>
  <sheetViews>
    <sheetView workbookViewId="0">
      <selection activeCell="A2" sqref="A2"/>
    </sheetView>
  </sheetViews>
  <sheetFormatPr defaultRowHeight="15" x14ac:dyDescent="0.25"/>
  <cols>
    <col min="1" max="1" width="5.140625" customWidth="1"/>
    <col min="4" max="4" width="3.5703125" customWidth="1"/>
    <col min="5" max="6" width="9.140625" customWidth="1"/>
    <col min="7" max="7" width="3.7109375" customWidth="1"/>
    <col min="8" max="8" width="14.140625" customWidth="1"/>
    <col min="9" max="9" width="3.85546875" customWidth="1"/>
    <col min="10" max="10" width="15.7109375" customWidth="1"/>
    <col min="11" max="12" width="9.140625" customWidth="1"/>
    <col min="15" max="15" width="9.140625" customWidth="1"/>
  </cols>
  <sheetData>
    <row r="1" spans="1:15" ht="21" x14ac:dyDescent="0.35">
      <c r="A1" s="12" t="s">
        <v>21</v>
      </c>
    </row>
    <row r="2" spans="1:15" ht="18.75" x14ac:dyDescent="0.3">
      <c r="A2" s="2"/>
    </row>
    <row r="3" spans="1:15" ht="18.75" x14ac:dyDescent="0.3">
      <c r="A3" s="2"/>
    </row>
    <row r="4" spans="1:15" ht="18.75" x14ac:dyDescent="0.3">
      <c r="A4" s="2"/>
    </row>
    <row r="6" spans="1:15" x14ac:dyDescent="0.25">
      <c r="A6" t="s">
        <v>3</v>
      </c>
      <c r="C6" s="1">
        <v>29</v>
      </c>
      <c r="E6" s="5" t="s">
        <v>6</v>
      </c>
      <c r="F6" s="1">
        <f>Measurements!E1</f>
        <v>16.078582976031463</v>
      </c>
    </row>
    <row r="8" spans="1:15" x14ac:dyDescent="0.25">
      <c r="A8" s="13" t="s">
        <v>5</v>
      </c>
      <c r="B8" s="14" t="s">
        <v>2</v>
      </c>
      <c r="C8" s="14" t="s">
        <v>4</v>
      </c>
      <c r="D8" s="6"/>
      <c r="E8" s="6" t="s">
        <v>7</v>
      </c>
      <c r="F8" s="6" t="s">
        <v>8</v>
      </c>
      <c r="G8" s="6"/>
      <c r="H8" s="6" t="s">
        <v>9</v>
      </c>
      <c r="I8" s="6"/>
      <c r="J8" s="13" t="s">
        <v>10</v>
      </c>
    </row>
    <row r="9" spans="1:15" x14ac:dyDescent="0.25">
      <c r="A9" s="3">
        <f>Measurements!A2</f>
        <v>0</v>
      </c>
      <c r="B9" s="4">
        <f>Measurements!B2 -Measurements!$B$2</f>
        <v>0</v>
      </c>
      <c r="C9" s="4">
        <f>Measurements!C2</f>
        <v>1.9742</v>
      </c>
      <c r="E9">
        <f>B9*$F$6</f>
        <v>0</v>
      </c>
      <c r="F9">
        <f>C9*$F$6</f>
        <v>31.742338511281314</v>
      </c>
      <c r="H9">
        <f>F9^2</f>
        <v>1007.5760541647728</v>
      </c>
      <c r="J9">
        <f>(H9+H10)*(E10-E9)*PI()/2</f>
        <v>13761.818407838166</v>
      </c>
    </row>
    <row r="10" spans="1:15" x14ac:dyDescent="0.25">
      <c r="A10" s="3">
        <f>Measurements!A3</f>
        <v>1</v>
      </c>
      <c r="B10" s="4">
        <f>Measurements!B3 -Measurements!$B$2</f>
        <v>0.27970000000000006</v>
      </c>
      <c r="C10" s="4">
        <f>Measurements!C3</f>
        <v>1.9074</v>
      </c>
      <c r="E10">
        <f t="shared" ref="E10:E37" si="0">B10*$F$6</f>
        <v>4.4971796583960009</v>
      </c>
      <c r="F10">
        <f t="shared" ref="F10:F37" si="1">C10*$F$6</f>
        <v>30.66828916848241</v>
      </c>
      <c r="H10">
        <f t="shared" ref="H10:H38" si="2">F10^2</f>
        <v>940.54396052165555</v>
      </c>
      <c r="J10">
        <f t="shared" ref="J10:J37" si="3">(H10+H11)*(E11-E10)*PI()/2</f>
        <v>9346.6544940500717</v>
      </c>
    </row>
    <row r="11" spans="1:15" x14ac:dyDescent="0.25">
      <c r="A11" s="3">
        <f>Measurements!A4</f>
        <v>2</v>
      </c>
      <c r="B11" s="4">
        <f>Measurements!B4 -Measurements!$B$2</f>
        <v>0.48150000000000004</v>
      </c>
      <c r="C11" s="4">
        <f>Measurements!C4</f>
        <v>1.8589</v>
      </c>
      <c r="E11">
        <f t="shared" si="0"/>
        <v>7.7418377029591499</v>
      </c>
      <c r="F11">
        <f t="shared" si="1"/>
        <v>29.888477894144884</v>
      </c>
      <c r="H11">
        <f t="shared" si="2"/>
        <v>893.32111082878737</v>
      </c>
      <c r="J11">
        <f t="shared" si="3"/>
        <v>9374.8968051985612</v>
      </c>
    </row>
    <row r="12" spans="1:15" x14ac:dyDescent="0.25">
      <c r="A12" s="3">
        <f>Measurements!A5</f>
        <v>3</v>
      </c>
      <c r="B12" s="4">
        <f>Measurements!B5 -Measurements!$B$2</f>
        <v>0.69730000000000025</v>
      </c>
      <c r="C12" s="4">
        <f>Measurements!C5</f>
        <v>1.7883</v>
      </c>
      <c r="E12">
        <f t="shared" si="0"/>
        <v>11.211595909186743</v>
      </c>
      <c r="F12">
        <f t="shared" si="1"/>
        <v>28.753329936037066</v>
      </c>
      <c r="H12">
        <f t="shared" si="2"/>
        <v>826.75398241060532</v>
      </c>
      <c r="J12">
        <f t="shared" si="3"/>
        <v>8828.0762928630975</v>
      </c>
    </row>
    <row r="13" spans="1:15" x14ac:dyDescent="0.25">
      <c r="A13" s="3">
        <f>Measurements!A6</f>
        <v>4</v>
      </c>
      <c r="B13" s="4">
        <f>Measurements!B6 -Measurements!$B$2</f>
        <v>0.91559999999999997</v>
      </c>
      <c r="C13" s="4">
        <f>Measurements!C6</f>
        <v>1.7307999999999999</v>
      </c>
      <c r="E13">
        <f t="shared" si="0"/>
        <v>14.721550572854406</v>
      </c>
      <c r="F13">
        <f t="shared" si="1"/>
        <v>27.828811414915254</v>
      </c>
      <c r="H13">
        <f t="shared" si="2"/>
        <v>774.4427447669176</v>
      </c>
      <c r="J13">
        <f t="shared" si="3"/>
        <v>6224.680917182267</v>
      </c>
    </row>
    <row r="14" spans="1:15" x14ac:dyDescent="0.25">
      <c r="A14" s="3">
        <f>Measurements!A7</f>
        <v>5</v>
      </c>
      <c r="B14" s="4">
        <f>Measurements!B7 -Measurements!$B$2</f>
        <v>1.0793000000000004</v>
      </c>
      <c r="C14" s="4">
        <f>Measurements!C7</f>
        <v>1.6817</v>
      </c>
      <c r="E14">
        <f t="shared" si="0"/>
        <v>17.353614606030764</v>
      </c>
      <c r="F14">
        <f t="shared" si="1"/>
        <v>27.039352990792111</v>
      </c>
      <c r="H14">
        <f t="shared" si="2"/>
        <v>731.12661016065829</v>
      </c>
      <c r="J14">
        <f t="shared" si="3"/>
        <v>7972.4272550911119</v>
      </c>
      <c r="O14" s="9"/>
    </row>
    <row r="15" spans="1:15" x14ac:dyDescent="0.25">
      <c r="A15" s="3">
        <f>Measurements!A8</f>
        <v>6</v>
      </c>
      <c r="B15" s="4">
        <f>Measurements!B8 -Measurements!$B$2</f>
        <v>1.3029999999999999</v>
      </c>
      <c r="C15" s="4">
        <f>Measurements!C8</f>
        <v>1.6217999999999999</v>
      </c>
      <c r="E15">
        <f t="shared" si="0"/>
        <v>20.950393617768995</v>
      </c>
      <c r="F15">
        <f t="shared" si="1"/>
        <v>26.076245870527824</v>
      </c>
      <c r="H15">
        <f t="shared" si="2"/>
        <v>679.9705987002194</v>
      </c>
      <c r="J15">
        <f t="shared" si="3"/>
        <v>5530.2981903932859</v>
      </c>
    </row>
    <row r="16" spans="1:15" x14ac:dyDescent="0.25">
      <c r="A16" s="3">
        <f>Measurements!A9</f>
        <v>7</v>
      </c>
      <c r="B16" s="4">
        <f>Measurements!B9 -Measurements!$B$2</f>
        <v>1.4689000000000005</v>
      </c>
      <c r="C16" s="4">
        <f>Measurements!C9</f>
        <v>1.5732999999999999</v>
      </c>
      <c r="E16">
        <f t="shared" si="0"/>
        <v>23.617830533492626</v>
      </c>
      <c r="F16">
        <f t="shared" si="1"/>
        <v>25.296434596190299</v>
      </c>
      <c r="H16">
        <f t="shared" si="2"/>
        <v>639.9096032793334</v>
      </c>
      <c r="J16">
        <f t="shared" si="3"/>
        <v>5561.3058522771917</v>
      </c>
    </row>
    <row r="17" spans="1:10" x14ac:dyDescent="0.25">
      <c r="A17" s="3">
        <f>Measurements!A10</f>
        <v>8</v>
      </c>
      <c r="B17" s="4">
        <f>Measurements!B10 -Measurements!$B$2</f>
        <v>1.6459999999999999</v>
      </c>
      <c r="C17" s="4">
        <f>Measurements!C10</f>
        <v>1.5278</v>
      </c>
      <c r="E17">
        <f t="shared" si="0"/>
        <v>26.465347578547785</v>
      </c>
      <c r="F17">
        <f t="shared" si="1"/>
        <v>24.564859070780869</v>
      </c>
      <c r="H17">
        <f t="shared" si="2"/>
        <v>603.43230116732514</v>
      </c>
      <c r="J17">
        <f t="shared" si="3"/>
        <v>5794.0123185692692</v>
      </c>
    </row>
    <row r="18" spans="1:10" x14ac:dyDescent="0.25">
      <c r="A18" s="3">
        <f>Measurements!A11</f>
        <v>9</v>
      </c>
      <c r="B18" s="4">
        <f>Measurements!B11 -Measurements!$B$2</f>
        <v>1.8425000000000002</v>
      </c>
      <c r="C18" s="4">
        <f>Measurements!C11</f>
        <v>1.4771000000000001</v>
      </c>
      <c r="E18">
        <f t="shared" si="0"/>
        <v>29.624789133337973</v>
      </c>
      <c r="F18">
        <f t="shared" si="1"/>
        <v>23.749674913896076</v>
      </c>
      <c r="H18">
        <f t="shared" si="2"/>
        <v>564.04705851574454</v>
      </c>
      <c r="J18">
        <f t="shared" si="3"/>
        <v>4434.4378715501589</v>
      </c>
    </row>
    <row r="19" spans="1:10" x14ac:dyDescent="0.25">
      <c r="A19" s="3">
        <f>Measurements!A12</f>
        <v>10</v>
      </c>
      <c r="B19" s="4">
        <f>Measurements!B12 -Measurements!$B$2</f>
        <v>2.0025000000000102</v>
      </c>
      <c r="C19" s="4">
        <f>Measurements!C12</f>
        <v>1.4362999999999999</v>
      </c>
      <c r="E19">
        <f t="shared" si="0"/>
        <v>32.197362409503171</v>
      </c>
      <c r="F19">
        <f t="shared" si="1"/>
        <v>23.09366872847399</v>
      </c>
      <c r="H19">
        <f t="shared" si="2"/>
        <v>533.31753534049744</v>
      </c>
      <c r="J19">
        <f t="shared" si="3"/>
        <v>4936.7696559783399</v>
      </c>
    </row>
    <row r="20" spans="1:10" x14ac:dyDescent="0.25">
      <c r="A20" s="3">
        <f>Measurements!A13</f>
        <v>11</v>
      </c>
      <c r="B20" s="4">
        <f>Measurements!B13 -Measurements!$B$2</f>
        <v>2.1908000000000101</v>
      </c>
      <c r="C20" s="4">
        <f>Measurements!C13</f>
        <v>1.3973</v>
      </c>
      <c r="E20">
        <f t="shared" si="0"/>
        <v>35.224959583889891</v>
      </c>
      <c r="F20">
        <f t="shared" si="1"/>
        <v>22.466603992408764</v>
      </c>
      <c r="H20">
        <f t="shared" si="2"/>
        <v>504.74829495171741</v>
      </c>
      <c r="J20">
        <f t="shared" si="3"/>
        <v>4545.5081305677359</v>
      </c>
    </row>
    <row r="21" spans="1:10" x14ac:dyDescent="0.25">
      <c r="A21" s="3">
        <f>Measurements!A14</f>
        <v>12</v>
      </c>
      <c r="B21" s="4">
        <f>Measurements!B14 -Measurements!$B$2</f>
        <v>2.3735000000000106</v>
      </c>
      <c r="C21" s="4">
        <f>Measurements!C14</f>
        <v>1.3631</v>
      </c>
      <c r="E21">
        <f t="shared" si="0"/>
        <v>38.162516693610847</v>
      </c>
      <c r="F21">
        <f t="shared" si="1"/>
        <v>21.916716454628485</v>
      </c>
      <c r="H21">
        <f t="shared" si="2"/>
        <v>480.34246015258299</v>
      </c>
      <c r="J21">
        <f t="shared" si="3"/>
        <v>4369.0655452467981</v>
      </c>
    </row>
    <row r="22" spans="1:10" x14ac:dyDescent="0.25">
      <c r="A22" s="3">
        <f>Measurements!A15</f>
        <v>13</v>
      </c>
      <c r="B22" s="4">
        <f>Measurements!B15 -Measurements!$B$2</f>
        <v>2.5587000000000097</v>
      </c>
      <c r="C22" s="4">
        <f>Measurements!C15</f>
        <v>1.3248</v>
      </c>
      <c r="E22">
        <f t="shared" si="0"/>
        <v>41.140270260771864</v>
      </c>
      <c r="F22">
        <f t="shared" si="1"/>
        <v>21.300906726646481</v>
      </c>
      <c r="H22">
        <f t="shared" si="2"/>
        <v>453.72862737729332</v>
      </c>
      <c r="J22">
        <f t="shared" si="3"/>
        <v>4308.6755717525457</v>
      </c>
    </row>
    <row r="23" spans="1:10" x14ac:dyDescent="0.25">
      <c r="A23" s="3">
        <f>Measurements!A16</f>
        <v>14</v>
      </c>
      <c r="B23" s="4">
        <f>Measurements!B16 -Measurements!$B$2</f>
        <v>2.7524000000000104</v>
      </c>
      <c r="C23" s="4">
        <f>Measurements!C16</f>
        <v>1.2851999999999999</v>
      </c>
      <c r="E23">
        <f t="shared" si="0"/>
        <v>44.254691783229163</v>
      </c>
      <c r="F23">
        <f t="shared" si="1"/>
        <v>20.664194840795634</v>
      </c>
      <c r="H23">
        <f t="shared" si="2"/>
        <v>427.00894841836492</v>
      </c>
      <c r="J23">
        <f t="shared" si="3"/>
        <v>4454.8247683894506</v>
      </c>
    </row>
    <row r="24" spans="1:10" x14ac:dyDescent="0.25">
      <c r="A24" s="3">
        <f>Measurements!A17</f>
        <v>15</v>
      </c>
      <c r="B24" s="4">
        <f>Measurements!B17 -Measurements!$B$2</f>
        <v>2.9651000000000103</v>
      </c>
      <c r="C24" s="4">
        <f>Measurements!C17</f>
        <v>1.2474000000000001</v>
      </c>
      <c r="E24">
        <f t="shared" si="0"/>
        <v>47.674606382231055</v>
      </c>
      <c r="F24">
        <f t="shared" si="1"/>
        <v>20.056424404301648</v>
      </c>
      <c r="H24">
        <f t="shared" si="2"/>
        <v>402.26015988546669</v>
      </c>
      <c r="J24">
        <f t="shared" si="3"/>
        <v>3498.9341919777535</v>
      </c>
    </row>
    <row r="25" spans="1:10" x14ac:dyDescent="0.25">
      <c r="A25" s="3">
        <f>Measurements!A18</f>
        <v>16</v>
      </c>
      <c r="B25" s="4">
        <f>Measurements!B18 -Measurements!$B$2</f>
        <v>3.1420000000000101</v>
      </c>
      <c r="C25" s="4">
        <f>Measurements!C18</f>
        <v>1.2138</v>
      </c>
      <c r="E25">
        <f t="shared" si="0"/>
        <v>50.518907710691018</v>
      </c>
      <c r="F25">
        <f t="shared" si="1"/>
        <v>19.51618401630699</v>
      </c>
      <c r="H25">
        <f t="shared" si="2"/>
        <v>380.88143855835648</v>
      </c>
      <c r="J25">
        <f t="shared" si="3"/>
        <v>3632.0770069610653</v>
      </c>
    </row>
    <row r="26" spans="1:10" x14ac:dyDescent="0.25">
      <c r="A26" s="3">
        <f>Measurements!A19</f>
        <v>17</v>
      </c>
      <c r="B26" s="4">
        <f>Measurements!B19 -Measurements!$B$2</f>
        <v>3.3357000000000099</v>
      </c>
      <c r="C26" s="4">
        <f>Measurements!C19</f>
        <v>1.1826000000000001</v>
      </c>
      <c r="E26">
        <f t="shared" si="0"/>
        <v>53.633329233148309</v>
      </c>
      <c r="F26">
        <f t="shared" si="1"/>
        <v>19.014532227454808</v>
      </c>
      <c r="H26">
        <f t="shared" si="2"/>
        <v>361.55243582891751</v>
      </c>
      <c r="J26">
        <f t="shared" si="3"/>
        <v>4483.9980852880253</v>
      </c>
    </row>
    <row r="27" spans="1:10" x14ac:dyDescent="0.25">
      <c r="A27" s="3">
        <f>Measurements!A20</f>
        <v>18</v>
      </c>
      <c r="B27" s="4">
        <f>Measurements!B20 -Measurements!$B$2</f>
        <v>3.5901000000000103</v>
      </c>
      <c r="C27" s="4">
        <f>Measurements!C20</f>
        <v>1.1406000000000001</v>
      </c>
      <c r="E27">
        <f t="shared" si="0"/>
        <v>57.72372074225072</v>
      </c>
      <c r="F27">
        <f t="shared" si="1"/>
        <v>18.339231742461486</v>
      </c>
      <c r="H27">
        <f t="shared" si="2"/>
        <v>336.32742090370692</v>
      </c>
      <c r="J27">
        <f t="shared" si="3"/>
        <v>4008.1309913828263</v>
      </c>
    </row>
    <row r="28" spans="1:10" x14ac:dyDescent="0.25">
      <c r="A28" s="3">
        <f>Measurements!A21</f>
        <v>19</v>
      </c>
      <c r="B28" s="4">
        <f>Measurements!B21 -Measurements!$B$2</f>
        <v>3.8337000000000101</v>
      </c>
      <c r="C28" s="4">
        <f>Measurements!C21</f>
        <v>1.1041000000000001</v>
      </c>
      <c r="E28">
        <f t="shared" si="0"/>
        <v>61.64046355521198</v>
      </c>
      <c r="F28">
        <f t="shared" si="1"/>
        <v>17.752363463836339</v>
      </c>
      <c r="H28">
        <f t="shared" si="2"/>
        <v>315.14640855215134</v>
      </c>
      <c r="J28">
        <f t="shared" si="3"/>
        <v>2840.1283457507625</v>
      </c>
    </row>
    <row r="29" spans="1:10" x14ac:dyDescent="0.25">
      <c r="A29" s="3">
        <f>Measurements!A22</f>
        <v>20</v>
      </c>
      <c r="B29" s="4">
        <f>Measurements!B22 -Measurements!$B$2</f>
        <v>4.0161000000000104</v>
      </c>
      <c r="C29" s="4">
        <f>Measurements!C22</f>
        <v>1.0797000000000001</v>
      </c>
      <c r="E29">
        <f t="shared" si="0"/>
        <v>64.573197090040125</v>
      </c>
      <c r="F29">
        <f t="shared" si="1"/>
        <v>17.360046039221171</v>
      </c>
      <c r="H29">
        <f t="shared" si="2"/>
        <v>301.37119848387869</v>
      </c>
      <c r="J29">
        <f t="shared" si="3"/>
        <v>3274.4868674959857</v>
      </c>
    </row>
    <row r="30" spans="1:10" x14ac:dyDescent="0.25">
      <c r="A30" s="3">
        <f>Measurements!A23</f>
        <v>21</v>
      </c>
      <c r="B30" s="4">
        <f>Measurements!B23 -Measurements!$B$2</f>
        <v>4.2372000000000103</v>
      </c>
      <c r="C30" s="4">
        <f>Measurements!C23</f>
        <v>1.05</v>
      </c>
      <c r="E30">
        <f t="shared" si="0"/>
        <v>68.128171786040681</v>
      </c>
      <c r="F30">
        <f t="shared" si="1"/>
        <v>16.882512124833038</v>
      </c>
      <c r="H30">
        <f t="shared" si="2"/>
        <v>285.01921564513452</v>
      </c>
      <c r="J30">
        <f t="shared" si="3"/>
        <v>2655.1732956848209</v>
      </c>
    </row>
    <row r="31" spans="1:10" x14ac:dyDescent="0.25">
      <c r="A31" s="3">
        <f>Measurements!A24</f>
        <v>22</v>
      </c>
      <c r="B31" s="4">
        <f>Measurements!B24 -Measurements!$B$2</f>
        <v>4.4224000000000103</v>
      </c>
      <c r="C31" s="4">
        <f>Measurements!C24</f>
        <v>1.0456000000000001</v>
      </c>
      <c r="E31">
        <f t="shared" si="0"/>
        <v>71.105925353201712</v>
      </c>
      <c r="F31">
        <f t="shared" si="1"/>
        <v>16.811766359738499</v>
      </c>
      <c r="H31">
        <f t="shared" si="2"/>
        <v>282.63548813443504</v>
      </c>
      <c r="J31">
        <f t="shared" si="3"/>
        <v>2727.0818867289313</v>
      </c>
    </row>
    <row r="32" spans="1:10" x14ac:dyDescent="0.25">
      <c r="A32" s="3">
        <f>Measurements!A25</f>
        <v>23</v>
      </c>
      <c r="B32" s="4">
        <f>Measurements!B25 -Measurements!$B$2</f>
        <v>4.6159000000000106</v>
      </c>
      <c r="C32" s="4">
        <f>Measurements!C25</f>
        <v>1.0321</v>
      </c>
      <c r="E32">
        <f t="shared" si="0"/>
        <v>74.217131159063797</v>
      </c>
      <c r="F32">
        <f t="shared" si="1"/>
        <v>16.594705489562074</v>
      </c>
      <c r="H32">
        <f t="shared" si="2"/>
        <v>275.38425028530162</v>
      </c>
      <c r="J32">
        <f t="shared" si="3"/>
        <v>2863.5854713560211</v>
      </c>
    </row>
    <row r="33" spans="1:15" x14ac:dyDescent="0.25">
      <c r="A33" s="3">
        <f>Measurements!A26</f>
        <v>24</v>
      </c>
      <c r="B33" s="4">
        <f>Measurements!B26 -Measurements!$B$2</f>
        <v>4.8225000000000104</v>
      </c>
      <c r="C33" s="4">
        <f>Measurements!C26</f>
        <v>1.0284</v>
      </c>
      <c r="E33">
        <f t="shared" si="0"/>
        <v>77.538966401911892</v>
      </c>
      <c r="F33">
        <f t="shared" si="1"/>
        <v>16.535214732550756</v>
      </c>
      <c r="H33">
        <f t="shared" si="2"/>
        <v>273.41332625156355</v>
      </c>
      <c r="J33">
        <f t="shared" si="3"/>
        <v>3036.6773449159073</v>
      </c>
    </row>
    <row r="34" spans="1:15" x14ac:dyDescent="0.25">
      <c r="A34" s="3">
        <f>Measurements!A27</f>
        <v>25</v>
      </c>
      <c r="B34" s="4">
        <f>Measurements!B27 -Measurements!$B$2</f>
        <v>5.0421000000000102</v>
      </c>
      <c r="C34" s="4">
        <f>Measurements!C27</f>
        <v>1.0297000000000001</v>
      </c>
      <c r="E34">
        <f t="shared" si="0"/>
        <v>81.06982322344841</v>
      </c>
      <c r="F34">
        <f t="shared" si="1"/>
        <v>16.556116890419599</v>
      </c>
      <c r="H34">
        <f t="shared" si="2"/>
        <v>274.1050064892371</v>
      </c>
      <c r="J34">
        <f t="shared" si="3"/>
        <v>2327.8237978939619</v>
      </c>
    </row>
    <row r="35" spans="1:15" x14ac:dyDescent="0.25">
      <c r="A35" s="3">
        <f>Measurements!A28</f>
        <v>26</v>
      </c>
      <c r="B35" s="4">
        <f>Measurements!B28 -Measurements!$B$2</f>
        <v>5.20990000000001</v>
      </c>
      <c r="C35" s="4">
        <f>Measurements!C28</f>
        <v>1.0317000000000001</v>
      </c>
      <c r="E35">
        <f t="shared" si="0"/>
        <v>83.767809446826476</v>
      </c>
      <c r="F35">
        <f t="shared" si="1"/>
        <v>16.58827405637166</v>
      </c>
      <c r="H35">
        <f t="shared" si="2"/>
        <v>275.17083616929307</v>
      </c>
      <c r="J35">
        <f t="shared" si="3"/>
        <v>2524.6512092119196</v>
      </c>
    </row>
    <row r="36" spans="1:15" x14ac:dyDescent="0.25">
      <c r="A36" s="3">
        <f>Measurements!A29</f>
        <v>27</v>
      </c>
      <c r="B36" s="4">
        <f>Measurements!B29 -Measurements!$B$2</f>
        <v>5.3905000000000101</v>
      </c>
      <c r="C36" s="4">
        <f>Measurements!C29</f>
        <v>1.0376000000000001</v>
      </c>
      <c r="E36">
        <f t="shared" si="0"/>
        <v>86.671601532297757</v>
      </c>
      <c r="F36">
        <f t="shared" si="1"/>
        <v>16.683137695930245</v>
      </c>
      <c r="H36">
        <f t="shared" si="2"/>
        <v>278.32708338136871</v>
      </c>
      <c r="J36">
        <f t="shared" si="3"/>
        <v>2165.706494540475</v>
      </c>
    </row>
    <row r="37" spans="1:15" x14ac:dyDescent="0.25">
      <c r="A37" s="3">
        <f>Measurements!A30</f>
        <v>28</v>
      </c>
      <c r="B37" s="4">
        <f>Measurements!B30 -Measurements!$B$2</f>
        <v>5.5427000000000106</v>
      </c>
      <c r="C37" s="4">
        <f>Measurements!C30</f>
        <v>1.0501</v>
      </c>
      <c r="E37">
        <f t="shared" si="0"/>
        <v>89.118761861249766</v>
      </c>
      <c r="F37">
        <f t="shared" si="1"/>
        <v>16.884119983130638</v>
      </c>
      <c r="H37">
        <f t="shared" si="2"/>
        <v>285.07350760475134</v>
      </c>
      <c r="J37">
        <f t="shared" si="3"/>
        <v>2192.9349646899395</v>
      </c>
    </row>
    <row r="38" spans="1:15" x14ac:dyDescent="0.25">
      <c r="A38" s="3">
        <f>Measurements!A31</f>
        <v>29</v>
      </c>
      <c r="B38" s="4">
        <f>Measurements!B31 -Measurements!$B$2</f>
        <v>5.6908000000000101</v>
      </c>
      <c r="C38" s="4">
        <f>Measurements!C31</f>
        <v>1.0793999999999999</v>
      </c>
      <c r="E38">
        <f t="shared" ref="E38" si="4">B38*$F$6</f>
        <v>91.500000000000014</v>
      </c>
      <c r="F38">
        <f t="shared" ref="F38" si="5">C38*$F$6</f>
        <v>17.35522246432836</v>
      </c>
      <c r="H38">
        <f t="shared" si="2"/>
        <v>301.20374678632777</v>
      </c>
    </row>
    <row r="39" spans="1:15" x14ac:dyDescent="0.25">
      <c r="O39" s="8"/>
    </row>
    <row r="40" spans="1:15" x14ac:dyDescent="0.25">
      <c r="I40" s="6" t="s">
        <v>11</v>
      </c>
      <c r="J40" s="7">
        <f>SUM(J9:J38)</f>
        <v>141674.84203082643</v>
      </c>
      <c r="O40" s="8"/>
    </row>
  </sheetData>
  <printOptions horizontalCentered="1"/>
  <pageMargins left="0.45" right="0.45" top="0.75" bottom="0.5" header="0.3" footer="0.3"/>
  <pageSetup scale="87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47625</xdr:rowOff>
              </from>
              <to>
                <xdr:col>10</xdr:col>
                <xdr:colOff>152400</xdr:colOff>
                <xdr:row>4</xdr:row>
                <xdr:rowOff>104775</xdr:rowOff>
              </to>
            </anchor>
          </objectPr>
        </oleObject>
      </mc:Choice>
      <mc:Fallback>
        <oleObject progId="Equation.3" shapeId="307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workbookViewId="0">
      <selection activeCell="A2" sqref="A2"/>
    </sheetView>
  </sheetViews>
  <sheetFormatPr defaultRowHeight="15" x14ac:dyDescent="0.25"/>
  <cols>
    <col min="1" max="1" width="5" customWidth="1"/>
    <col min="4" max="4" width="3.7109375" customWidth="1"/>
    <col min="7" max="7" width="3.5703125" customWidth="1"/>
    <col min="8" max="8" width="11.28515625" customWidth="1"/>
    <col min="9" max="9" width="10.5703125" customWidth="1"/>
    <col min="10" max="10" width="10.7109375" customWidth="1"/>
    <col min="11" max="11" width="12.140625" customWidth="1"/>
  </cols>
  <sheetData>
    <row r="1" spans="1:11" ht="18.75" x14ac:dyDescent="0.3">
      <c r="A1" s="2" t="s">
        <v>22</v>
      </c>
    </row>
    <row r="6" spans="1:11" x14ac:dyDescent="0.25">
      <c r="A6" t="s">
        <v>3</v>
      </c>
      <c r="C6" s="1">
        <v>29</v>
      </c>
      <c r="E6" s="5" t="s">
        <v>6</v>
      </c>
      <c r="F6" s="1">
        <f>Measurements!E1</f>
        <v>16.078582976031463</v>
      </c>
    </row>
    <row r="7" spans="1:11" x14ac:dyDescent="0.25">
      <c r="E7" s="5"/>
    </row>
    <row r="8" spans="1:11" x14ac:dyDescent="0.25">
      <c r="A8" s="6" t="s">
        <v>5</v>
      </c>
      <c r="B8" s="15" t="s">
        <v>2</v>
      </c>
      <c r="C8" s="15" t="s">
        <v>12</v>
      </c>
      <c r="D8" s="6"/>
      <c r="E8" s="6" t="s">
        <v>7</v>
      </c>
      <c r="F8" s="6" t="s">
        <v>13</v>
      </c>
      <c r="G8" s="6"/>
      <c r="H8" s="6" t="s">
        <v>16</v>
      </c>
      <c r="I8" s="6" t="s">
        <v>14</v>
      </c>
      <c r="J8" s="6" t="s">
        <v>15</v>
      </c>
      <c r="K8" s="6" t="s">
        <v>20</v>
      </c>
    </row>
    <row r="9" spans="1:11" x14ac:dyDescent="0.25">
      <c r="A9">
        <f>'Volume Calculations'!A9</f>
        <v>0</v>
      </c>
      <c r="B9" s="10">
        <f>'Volume Calculations'!B9</f>
        <v>0</v>
      </c>
      <c r="C9" s="10">
        <f>'Volume Calculations'!C9</f>
        <v>1.9742</v>
      </c>
      <c r="E9">
        <f>B9*$F$6</f>
        <v>0</v>
      </c>
      <c r="F9">
        <f>C9*$F$6</f>
        <v>31.742338511281314</v>
      </c>
      <c r="H9">
        <f>(F9+F10)/2</f>
        <v>31.20531383988186</v>
      </c>
      <c r="I9">
        <f>(E10-E9)^2</f>
        <v>20.224624879890772</v>
      </c>
      <c r="J9">
        <f>(F10-F9)^2</f>
        <v>1.1535819907667584</v>
      </c>
      <c r="K9">
        <f>2*PI()*H9*SQRT(I9+J9)</f>
        <v>906.55479796018915</v>
      </c>
    </row>
    <row r="10" spans="1:11" x14ac:dyDescent="0.25">
      <c r="A10">
        <f>'Volume Calculations'!A10</f>
        <v>1</v>
      </c>
      <c r="B10" s="10">
        <f>'Volume Calculations'!B10</f>
        <v>0.27970000000000006</v>
      </c>
      <c r="C10" s="10">
        <f>'Volume Calculations'!C10</f>
        <v>1.9074</v>
      </c>
      <c r="E10">
        <f t="shared" ref="E10:E37" si="0">B10*$F$6</f>
        <v>4.4971796583960009</v>
      </c>
      <c r="F10">
        <f t="shared" ref="F10:F37" si="1">C10*$F$6</f>
        <v>30.66828916848241</v>
      </c>
      <c r="H10">
        <f t="shared" ref="H10:H36" si="2">(F10+F11)/2</f>
        <v>30.278383531313647</v>
      </c>
      <c r="I10">
        <f t="shared" ref="I10:I36" si="3">(E11-E10)^2</f>
        <v>10.527805826148358</v>
      </c>
      <c r="J10">
        <f t="shared" ref="J10:J36" si="4">(F11-F10)^2</f>
        <v>0.60810562358391562</v>
      </c>
      <c r="K10">
        <f t="shared" ref="K10:K36" si="5">2*PI()*H10*SQRT(I10+J10)</f>
        <v>634.85630721744496</v>
      </c>
    </row>
    <row r="11" spans="1:11" x14ac:dyDescent="0.25">
      <c r="A11">
        <f>'Volume Calculations'!A11</f>
        <v>2</v>
      </c>
      <c r="B11" s="10">
        <f>'Volume Calculations'!B11</f>
        <v>0.48150000000000004</v>
      </c>
      <c r="C11" s="10">
        <f>'Volume Calculations'!C11</f>
        <v>1.8589</v>
      </c>
      <c r="E11">
        <f t="shared" si="0"/>
        <v>7.7418377029591499</v>
      </c>
      <c r="F11">
        <f t="shared" si="1"/>
        <v>29.888477894144884</v>
      </c>
      <c r="H11">
        <f t="shared" si="2"/>
        <v>29.320903915090973</v>
      </c>
      <c r="I11">
        <f t="shared" si="3"/>
        <v>12.039222009683723</v>
      </c>
      <c r="J11">
        <f t="shared" si="4"/>
        <v>1.2885608867963503</v>
      </c>
      <c r="K11">
        <f t="shared" si="5"/>
        <v>672.56796546586679</v>
      </c>
    </row>
    <row r="12" spans="1:11" x14ac:dyDescent="0.25">
      <c r="A12">
        <f>'Volume Calculations'!A12</f>
        <v>3</v>
      </c>
      <c r="B12" s="10">
        <f>'Volume Calculations'!B12</f>
        <v>0.69730000000000025</v>
      </c>
      <c r="C12" s="10">
        <f>'Volume Calculations'!C12</f>
        <v>1.7883</v>
      </c>
      <c r="E12">
        <f t="shared" si="0"/>
        <v>11.211595909186743</v>
      </c>
      <c r="F12">
        <f t="shared" si="1"/>
        <v>28.753329936037066</v>
      </c>
      <c r="H12">
        <f t="shared" si="2"/>
        <v>28.29107067547616</v>
      </c>
      <c r="I12">
        <f t="shared" si="3"/>
        <v>12.31978174100238</v>
      </c>
      <c r="J12">
        <f t="shared" si="4"/>
        <v>0.85473449589726125</v>
      </c>
      <c r="K12">
        <f t="shared" si="5"/>
        <v>645.20331564635171</v>
      </c>
    </row>
    <row r="13" spans="1:11" x14ac:dyDescent="0.25">
      <c r="A13">
        <f>'Volume Calculations'!A13</f>
        <v>4</v>
      </c>
      <c r="B13" s="10">
        <f>'Volume Calculations'!B13</f>
        <v>0.91559999999999997</v>
      </c>
      <c r="C13" s="10">
        <f>'Volume Calculations'!C13</f>
        <v>1.7307999999999999</v>
      </c>
      <c r="E13">
        <f t="shared" si="0"/>
        <v>14.721550572854406</v>
      </c>
      <c r="F13">
        <f t="shared" si="1"/>
        <v>27.828811414915254</v>
      </c>
      <c r="H13">
        <f t="shared" si="2"/>
        <v>27.434082202853681</v>
      </c>
      <c r="I13">
        <f t="shared" si="3"/>
        <v>6.9277610747405927</v>
      </c>
      <c r="J13">
        <f t="shared" si="4"/>
        <v>0.62324460341899712</v>
      </c>
      <c r="K13">
        <f t="shared" si="5"/>
        <v>473.66653490012516</v>
      </c>
    </row>
    <row r="14" spans="1:11" x14ac:dyDescent="0.25">
      <c r="A14">
        <f>'Volume Calculations'!A14</f>
        <v>5</v>
      </c>
      <c r="B14" s="10">
        <f>'Volume Calculations'!B14</f>
        <v>1.0793000000000004</v>
      </c>
      <c r="C14" s="10">
        <f>'Volume Calculations'!C14</f>
        <v>1.6817</v>
      </c>
      <c r="E14">
        <f t="shared" si="0"/>
        <v>17.353614606030764</v>
      </c>
      <c r="F14">
        <f t="shared" si="1"/>
        <v>27.039352990792111</v>
      </c>
      <c r="H14">
        <f t="shared" si="2"/>
        <v>26.557799430659969</v>
      </c>
      <c r="I14">
        <f t="shared" si="3"/>
        <v>12.936819259280648</v>
      </c>
      <c r="J14">
        <f t="shared" si="4"/>
        <v>0.92757532510376672</v>
      </c>
      <c r="K14">
        <f t="shared" si="5"/>
        <v>621.33012402415739</v>
      </c>
    </row>
    <row r="15" spans="1:11" x14ac:dyDescent="0.25">
      <c r="A15">
        <f>'Volume Calculations'!A15</f>
        <v>6</v>
      </c>
      <c r="B15" s="10">
        <f>'Volume Calculations'!B15</f>
        <v>1.3029999999999999</v>
      </c>
      <c r="C15" s="10">
        <f>'Volume Calculations'!C15</f>
        <v>1.6217999999999999</v>
      </c>
      <c r="E15">
        <f t="shared" si="0"/>
        <v>20.950393617768995</v>
      </c>
      <c r="F15">
        <f t="shared" si="1"/>
        <v>26.076245870527824</v>
      </c>
      <c r="H15">
        <f t="shared" si="2"/>
        <v>25.686340233359061</v>
      </c>
      <c r="I15">
        <f t="shared" si="3"/>
        <v>7.1152196993651957</v>
      </c>
      <c r="J15">
        <f t="shared" si="4"/>
        <v>0.60810562358391562</v>
      </c>
      <c r="K15">
        <f t="shared" si="5"/>
        <v>448.52253023943319</v>
      </c>
    </row>
    <row r="16" spans="1:11" x14ac:dyDescent="0.25">
      <c r="A16">
        <f>'Volume Calculations'!A16</f>
        <v>7</v>
      </c>
      <c r="B16" s="10">
        <f>'Volume Calculations'!B16</f>
        <v>1.4689000000000005</v>
      </c>
      <c r="C16" s="10">
        <f>'Volume Calculations'!C16</f>
        <v>1.5732999999999999</v>
      </c>
      <c r="E16">
        <f t="shared" si="0"/>
        <v>23.617830533492626</v>
      </c>
      <c r="F16">
        <f t="shared" si="1"/>
        <v>25.296434596190299</v>
      </c>
      <c r="H16">
        <f t="shared" si="2"/>
        <v>24.930646833485582</v>
      </c>
      <c r="I16">
        <f t="shared" si="3"/>
        <v>8.1083533218796671</v>
      </c>
      <c r="J16">
        <f t="shared" si="4"/>
        <v>0.53520274937808232</v>
      </c>
      <c r="K16">
        <f t="shared" si="5"/>
        <v>460.5318189467464</v>
      </c>
    </row>
    <row r="17" spans="1:11" x14ac:dyDescent="0.25">
      <c r="A17">
        <f>'Volume Calculations'!A17</f>
        <v>8</v>
      </c>
      <c r="B17" s="10">
        <f>'Volume Calculations'!B17</f>
        <v>1.6459999999999999</v>
      </c>
      <c r="C17" s="10">
        <f>'Volume Calculations'!C17</f>
        <v>1.5278</v>
      </c>
      <c r="E17">
        <f t="shared" si="0"/>
        <v>26.465347578547785</v>
      </c>
      <c r="F17">
        <f t="shared" si="1"/>
        <v>24.564859070780869</v>
      </c>
      <c r="H17">
        <f t="shared" si="2"/>
        <v>24.157266992338471</v>
      </c>
      <c r="I17">
        <f t="shared" si="3"/>
        <v>9.9820709381350419</v>
      </c>
      <c r="J17">
        <f t="shared" si="4"/>
        <v>0.66452520963597161</v>
      </c>
      <c r="K17">
        <f t="shared" si="5"/>
        <v>495.25977711705173</v>
      </c>
    </row>
    <row r="18" spans="1:11" x14ac:dyDescent="0.25">
      <c r="A18">
        <f>'Volume Calculations'!A18</f>
        <v>9</v>
      </c>
      <c r="B18" s="10">
        <f>'Volume Calculations'!B18</f>
        <v>1.8425000000000002</v>
      </c>
      <c r="C18" s="10">
        <f>'Volume Calculations'!C18</f>
        <v>1.4771000000000001</v>
      </c>
      <c r="E18">
        <f t="shared" si="0"/>
        <v>29.624789133337973</v>
      </c>
      <c r="F18">
        <f t="shared" si="1"/>
        <v>23.749674913896076</v>
      </c>
      <c r="H18">
        <f t="shared" si="2"/>
        <v>23.421671821185033</v>
      </c>
      <c r="I18">
        <f t="shared" si="3"/>
        <v>6.618133261239338</v>
      </c>
      <c r="J18">
        <f t="shared" si="4"/>
        <v>0.43034411531203659</v>
      </c>
      <c r="K18">
        <f t="shared" si="5"/>
        <v>390.70180252915009</v>
      </c>
    </row>
    <row r="19" spans="1:11" x14ac:dyDescent="0.25">
      <c r="A19">
        <f>'Volume Calculations'!A19</f>
        <v>10</v>
      </c>
      <c r="B19" s="10">
        <f>'Volume Calculations'!B19</f>
        <v>2.0025000000000102</v>
      </c>
      <c r="C19" s="10">
        <f>'Volume Calculations'!C19</f>
        <v>1.4362999999999999</v>
      </c>
      <c r="E19">
        <f t="shared" si="0"/>
        <v>32.197362409503171</v>
      </c>
      <c r="F19">
        <f t="shared" si="1"/>
        <v>23.09366872847399</v>
      </c>
      <c r="H19">
        <f t="shared" si="2"/>
        <v>22.780136360441375</v>
      </c>
      <c r="I19">
        <f t="shared" si="3"/>
        <v>9.1663446503544534</v>
      </c>
      <c r="J19">
        <f t="shared" si="4"/>
        <v>0.39321018321655093</v>
      </c>
      <c r="K19">
        <f t="shared" si="5"/>
        <v>442.5425378706999</v>
      </c>
    </row>
    <row r="20" spans="1:11" x14ac:dyDescent="0.25">
      <c r="A20">
        <f>'Volume Calculations'!A20</f>
        <v>11</v>
      </c>
      <c r="B20" s="10">
        <f>'Volume Calculations'!B20</f>
        <v>2.1908000000000101</v>
      </c>
      <c r="C20" s="10">
        <f>'Volume Calculations'!C20</f>
        <v>1.3973</v>
      </c>
      <c r="E20">
        <f t="shared" si="0"/>
        <v>35.224959583889891</v>
      </c>
      <c r="F20">
        <f t="shared" si="1"/>
        <v>22.466603992408764</v>
      </c>
      <c r="H20">
        <f t="shared" si="2"/>
        <v>22.191660223518625</v>
      </c>
      <c r="I20">
        <f t="shared" si="3"/>
        <v>8.6292417728721365</v>
      </c>
      <c r="J20">
        <f t="shared" si="4"/>
        <v>0.30237630420605777</v>
      </c>
      <c r="K20">
        <f t="shared" si="5"/>
        <v>416.71077922244854</v>
      </c>
    </row>
    <row r="21" spans="1:11" x14ac:dyDescent="0.25">
      <c r="A21">
        <f>'Volume Calculations'!A21</f>
        <v>12</v>
      </c>
      <c r="B21" s="10">
        <f>'Volume Calculations'!B21</f>
        <v>2.3735000000000106</v>
      </c>
      <c r="C21" s="10">
        <f>'Volume Calculations'!C21</f>
        <v>1.3631</v>
      </c>
      <c r="E21">
        <f t="shared" si="0"/>
        <v>38.162516693610847</v>
      </c>
      <c r="F21">
        <f t="shared" si="1"/>
        <v>21.916716454628485</v>
      </c>
      <c r="H21">
        <f t="shared" si="2"/>
        <v>21.608811590637483</v>
      </c>
      <c r="I21">
        <f t="shared" si="3"/>
        <v>8.8670163067401599</v>
      </c>
      <c r="J21">
        <f t="shared" si="4"/>
        <v>0.37922162107726981</v>
      </c>
      <c r="K21">
        <f t="shared" si="5"/>
        <v>412.85094551220317</v>
      </c>
    </row>
    <row r="22" spans="1:11" x14ac:dyDescent="0.25">
      <c r="A22">
        <f>'Volume Calculations'!A22</f>
        <v>13</v>
      </c>
      <c r="B22" s="10">
        <f>'Volume Calculations'!B22</f>
        <v>2.5587000000000097</v>
      </c>
      <c r="C22" s="10">
        <f>'Volume Calculations'!C22</f>
        <v>1.3248</v>
      </c>
      <c r="E22">
        <f t="shared" si="0"/>
        <v>41.140270260771864</v>
      </c>
      <c r="F22">
        <f t="shared" si="1"/>
        <v>21.300906726646481</v>
      </c>
      <c r="H22">
        <f t="shared" si="2"/>
        <v>20.982550783721059</v>
      </c>
      <c r="I22">
        <f t="shared" si="3"/>
        <v>9.6996214195452399</v>
      </c>
      <c r="J22">
        <f t="shared" si="4"/>
        <v>0.40540202558374194</v>
      </c>
      <c r="K22">
        <f t="shared" si="5"/>
        <v>419.08953279040043</v>
      </c>
    </row>
    <row r="23" spans="1:11" x14ac:dyDescent="0.25">
      <c r="A23">
        <f>'Volume Calculations'!A23</f>
        <v>14</v>
      </c>
      <c r="B23" s="10">
        <f>'Volume Calculations'!B23</f>
        <v>2.7524000000000104</v>
      </c>
      <c r="C23" s="10">
        <f>'Volume Calculations'!C23</f>
        <v>1.2851999999999999</v>
      </c>
      <c r="E23">
        <f t="shared" si="0"/>
        <v>44.254691783229163</v>
      </c>
      <c r="F23">
        <f t="shared" si="1"/>
        <v>20.664194840795634</v>
      </c>
      <c r="H23">
        <f t="shared" si="2"/>
        <v>20.360309622548641</v>
      </c>
      <c r="I23">
        <f t="shared" si="3"/>
        <v>11.695815864466272</v>
      </c>
      <c r="J23">
        <f t="shared" si="4"/>
        <v>0.36938490347609054</v>
      </c>
      <c r="K23">
        <f t="shared" si="5"/>
        <v>444.35648529913891</v>
      </c>
    </row>
    <row r="24" spans="1:11" x14ac:dyDescent="0.25">
      <c r="A24">
        <f>'Volume Calculations'!A24</f>
        <v>15</v>
      </c>
      <c r="B24" s="10">
        <f>'Volume Calculations'!B24</f>
        <v>2.9651000000000103</v>
      </c>
      <c r="C24" s="10">
        <f>'Volume Calculations'!C24</f>
        <v>1.2474000000000001</v>
      </c>
      <c r="E24">
        <f t="shared" si="0"/>
        <v>47.674606382231055</v>
      </c>
      <c r="F24">
        <f t="shared" si="1"/>
        <v>20.056424404301648</v>
      </c>
      <c r="H24">
        <f t="shared" si="2"/>
        <v>19.786304210304319</v>
      </c>
      <c r="I24">
        <f t="shared" si="3"/>
        <v>8.0900500470791101</v>
      </c>
      <c r="J24">
        <f t="shared" si="4"/>
        <v>0.29185967682061814</v>
      </c>
      <c r="K24">
        <f t="shared" si="5"/>
        <v>359.92833702889618</v>
      </c>
    </row>
    <row r="25" spans="1:11" x14ac:dyDescent="0.25">
      <c r="A25">
        <f>'Volume Calculations'!A25</f>
        <v>16</v>
      </c>
      <c r="B25" s="10">
        <f>'Volume Calculations'!B25</f>
        <v>3.1420000000000101</v>
      </c>
      <c r="C25" s="10">
        <f>'Volume Calculations'!C25</f>
        <v>1.2138</v>
      </c>
      <c r="E25">
        <f t="shared" si="0"/>
        <v>50.518907710691018</v>
      </c>
      <c r="F25">
        <f t="shared" si="1"/>
        <v>19.51618401630699</v>
      </c>
      <c r="H25">
        <f t="shared" si="2"/>
        <v>19.265358121880901</v>
      </c>
      <c r="I25">
        <f t="shared" si="3"/>
        <v>9.6996214195451955</v>
      </c>
      <c r="J25">
        <f t="shared" si="4"/>
        <v>0.25165451725859472</v>
      </c>
      <c r="K25">
        <f t="shared" si="5"/>
        <v>381.85311634063567</v>
      </c>
    </row>
    <row r="26" spans="1:11" x14ac:dyDescent="0.25">
      <c r="A26">
        <f>'Volume Calculations'!A26</f>
        <v>17</v>
      </c>
      <c r="B26" s="10">
        <f>'Volume Calculations'!B26</f>
        <v>3.3357000000000099</v>
      </c>
      <c r="C26" s="10">
        <f>'Volume Calculations'!C26</f>
        <v>1.1826000000000001</v>
      </c>
      <c r="E26">
        <f t="shared" si="0"/>
        <v>53.633329233148309</v>
      </c>
      <c r="F26">
        <f t="shared" si="1"/>
        <v>19.014532227454808</v>
      </c>
      <c r="H26">
        <f t="shared" si="2"/>
        <v>18.676881984958147</v>
      </c>
      <c r="I26">
        <f t="shared" si="3"/>
        <v>16.731302697737092</v>
      </c>
      <c r="J26">
        <f t="shared" si="4"/>
        <v>0.45603074503221586</v>
      </c>
      <c r="K26">
        <f t="shared" si="5"/>
        <v>486.50632879655149</v>
      </c>
    </row>
    <row r="27" spans="1:11" x14ac:dyDescent="0.25">
      <c r="A27">
        <f>'Volume Calculations'!A27</f>
        <v>18</v>
      </c>
      <c r="B27" s="10">
        <f>'Volume Calculations'!B27</f>
        <v>3.5901000000000103</v>
      </c>
      <c r="C27" s="10">
        <f>'Volume Calculations'!C27</f>
        <v>1.1406000000000001</v>
      </c>
      <c r="E27">
        <f t="shared" si="0"/>
        <v>57.72372074225072</v>
      </c>
      <c r="F27">
        <f t="shared" si="1"/>
        <v>18.339231742461486</v>
      </c>
      <c r="H27">
        <f t="shared" si="2"/>
        <v>18.045797603148912</v>
      </c>
      <c r="I27">
        <f t="shared" si="3"/>
        <v>15.340874262883686</v>
      </c>
      <c r="J27">
        <f t="shared" si="4"/>
        <v>0.34441437645644307</v>
      </c>
      <c r="K27">
        <f t="shared" si="5"/>
        <v>449.05776237126548</v>
      </c>
    </row>
    <row r="28" spans="1:11" x14ac:dyDescent="0.25">
      <c r="A28">
        <f>'Volume Calculations'!A28</f>
        <v>19</v>
      </c>
      <c r="B28" s="10">
        <f>'Volume Calculations'!B28</f>
        <v>3.8337000000000101</v>
      </c>
      <c r="C28" s="10">
        <f>'Volume Calculations'!C28</f>
        <v>1.1041000000000001</v>
      </c>
      <c r="E28">
        <f t="shared" si="0"/>
        <v>61.64046355521198</v>
      </c>
      <c r="F28">
        <f t="shared" si="1"/>
        <v>17.752363463836339</v>
      </c>
      <c r="H28">
        <f t="shared" si="2"/>
        <v>17.556204751528753</v>
      </c>
      <c r="I28">
        <f t="shared" si="3"/>
        <v>8.6009259863055867</v>
      </c>
      <c r="J28">
        <f t="shared" si="4"/>
        <v>0.15391296165667814</v>
      </c>
      <c r="K28">
        <f t="shared" si="5"/>
        <v>326.38830298356186</v>
      </c>
    </row>
    <row r="29" spans="1:11" x14ac:dyDescent="0.25">
      <c r="A29">
        <f>'Volume Calculations'!A29</f>
        <v>20</v>
      </c>
      <c r="B29" s="10">
        <f>'Volume Calculations'!B29</f>
        <v>4.0161000000000104</v>
      </c>
      <c r="C29" s="10">
        <f>'Volume Calculations'!C29</f>
        <v>1.0797000000000001</v>
      </c>
      <c r="E29">
        <f t="shared" si="0"/>
        <v>64.573197090040125</v>
      </c>
      <c r="F29">
        <f t="shared" si="1"/>
        <v>17.360046039221171</v>
      </c>
      <c r="H29">
        <f t="shared" si="2"/>
        <v>17.121279082027105</v>
      </c>
      <c r="I29">
        <f t="shared" si="3"/>
        <v>12.637845089204248</v>
      </c>
      <c r="J29">
        <f t="shared" si="4"/>
        <v>0.22803863939085228</v>
      </c>
      <c r="K29">
        <f t="shared" si="5"/>
        <v>385.86544283041496</v>
      </c>
    </row>
    <row r="30" spans="1:11" x14ac:dyDescent="0.25">
      <c r="A30">
        <f>'Volume Calculations'!A30</f>
        <v>21</v>
      </c>
      <c r="B30" s="10">
        <f>'Volume Calculations'!B30</f>
        <v>4.2372000000000103</v>
      </c>
      <c r="C30" s="10">
        <f>'Volume Calculations'!C30</f>
        <v>1.05</v>
      </c>
      <c r="E30">
        <f t="shared" si="0"/>
        <v>68.128171786040681</v>
      </c>
      <c r="F30">
        <f t="shared" si="1"/>
        <v>16.882512124833038</v>
      </c>
      <c r="H30">
        <f t="shared" si="2"/>
        <v>16.84713924228577</v>
      </c>
      <c r="I30">
        <f t="shared" si="3"/>
        <v>8.8670163067402434</v>
      </c>
      <c r="J30">
        <f t="shared" si="4"/>
        <v>5.0049632788117405E-3</v>
      </c>
      <c r="K30">
        <f t="shared" si="5"/>
        <v>315.29517218721105</v>
      </c>
    </row>
    <row r="31" spans="1:11" x14ac:dyDescent="0.25">
      <c r="A31">
        <f>'Volume Calculations'!A31</f>
        <v>22</v>
      </c>
      <c r="B31" s="10">
        <f>'Volume Calculations'!B31</f>
        <v>4.4224000000000103</v>
      </c>
      <c r="C31" s="10">
        <f>'Volume Calculations'!C31</f>
        <v>1.0456000000000001</v>
      </c>
      <c r="E31">
        <f t="shared" si="0"/>
        <v>71.105925353201712</v>
      </c>
      <c r="F31">
        <f t="shared" si="1"/>
        <v>16.811766359738499</v>
      </c>
      <c r="H31">
        <f t="shared" si="2"/>
        <v>16.703235924650286</v>
      </c>
      <c r="I31">
        <f t="shared" si="3"/>
        <v>9.6796015664299428</v>
      </c>
      <c r="J31">
        <f t="shared" si="4"/>
        <v>4.7115421361746901E-2</v>
      </c>
      <c r="K31">
        <f t="shared" si="5"/>
        <v>327.31327800065105</v>
      </c>
    </row>
    <row r="32" spans="1:11" x14ac:dyDescent="0.25">
      <c r="A32">
        <f>'Volume Calculations'!A32</f>
        <v>23</v>
      </c>
      <c r="B32" s="10">
        <f>'Volume Calculations'!B32</f>
        <v>4.6159000000000106</v>
      </c>
      <c r="C32" s="10">
        <f>'Volume Calculations'!C32</f>
        <v>1.0321</v>
      </c>
      <c r="E32">
        <f t="shared" si="0"/>
        <v>74.217131159063797</v>
      </c>
      <c r="F32">
        <f t="shared" si="1"/>
        <v>16.594705489562074</v>
      </c>
      <c r="H32">
        <f t="shared" si="2"/>
        <v>16.564960111056415</v>
      </c>
      <c r="I32">
        <f t="shared" si="3"/>
        <v>11.034589380627665</v>
      </c>
      <c r="J32">
        <f t="shared" si="4"/>
        <v>3.5391501697796695E-3</v>
      </c>
      <c r="K32">
        <f t="shared" si="5"/>
        <v>345.79442421160797</v>
      </c>
    </row>
    <row r="33" spans="1:11" x14ac:dyDescent="0.25">
      <c r="A33">
        <f>'Volume Calculations'!A33</f>
        <v>24</v>
      </c>
      <c r="B33" s="10">
        <f>'Volume Calculations'!B33</f>
        <v>4.8225000000000104</v>
      </c>
      <c r="C33" s="10">
        <f>'Volume Calculations'!C33</f>
        <v>1.0284</v>
      </c>
      <c r="E33">
        <f t="shared" si="0"/>
        <v>77.538966401911892</v>
      </c>
      <c r="F33">
        <f t="shared" si="1"/>
        <v>16.535214732550756</v>
      </c>
      <c r="H33">
        <f t="shared" si="2"/>
        <v>16.545665811485179</v>
      </c>
      <c r="I33">
        <f t="shared" si="3"/>
        <v>12.466949894190956</v>
      </c>
      <c r="J33">
        <f t="shared" si="4"/>
        <v>4.3690020357402964E-4</v>
      </c>
      <c r="K33">
        <f t="shared" si="5"/>
        <v>367.07248618850218</v>
      </c>
    </row>
    <row r="34" spans="1:11" x14ac:dyDescent="0.25">
      <c r="A34">
        <f>'Volume Calculations'!A34</f>
        <v>25</v>
      </c>
      <c r="B34" s="10">
        <f>'Volume Calculations'!B34</f>
        <v>5.0421000000000102</v>
      </c>
      <c r="C34" s="10">
        <f>'Volume Calculations'!C34</f>
        <v>1.0297000000000001</v>
      </c>
      <c r="E34">
        <f t="shared" si="0"/>
        <v>81.06982322344841</v>
      </c>
      <c r="F34">
        <f t="shared" si="1"/>
        <v>16.556116890419599</v>
      </c>
      <c r="H34">
        <f t="shared" si="2"/>
        <v>16.572195473395631</v>
      </c>
      <c r="I34">
        <f t="shared" si="3"/>
        <v>7.2791296615378425</v>
      </c>
      <c r="J34">
        <f t="shared" si="4"/>
        <v>1.0340833220683753E-3</v>
      </c>
      <c r="K34">
        <f t="shared" si="5"/>
        <v>280.95093994482301</v>
      </c>
    </row>
    <row r="35" spans="1:11" x14ac:dyDescent="0.25">
      <c r="A35">
        <f>'Volume Calculations'!A35</f>
        <v>26</v>
      </c>
      <c r="B35" s="10">
        <f>'Volume Calculations'!B35</f>
        <v>5.20990000000001</v>
      </c>
      <c r="C35" s="10">
        <f>'Volume Calculations'!C35</f>
        <v>1.0317000000000001</v>
      </c>
      <c r="E35">
        <f t="shared" si="0"/>
        <v>83.767809446826476</v>
      </c>
      <c r="F35">
        <f t="shared" si="1"/>
        <v>16.58827405637166</v>
      </c>
      <c r="H35">
        <f t="shared" si="2"/>
        <v>16.635705876150951</v>
      </c>
      <c r="I35">
        <f t="shared" si="3"/>
        <v>8.4320084756456506</v>
      </c>
      <c r="J35">
        <f t="shared" si="4"/>
        <v>8.9991101103012831E-3</v>
      </c>
      <c r="K35">
        <f t="shared" si="5"/>
        <v>303.68143780386418</v>
      </c>
    </row>
    <row r="36" spans="1:11" x14ac:dyDescent="0.25">
      <c r="A36">
        <f>'Volume Calculations'!A36</f>
        <v>27</v>
      </c>
      <c r="B36" s="10">
        <f>'Volume Calculations'!B36</f>
        <v>5.3905000000000101</v>
      </c>
      <c r="C36" s="10">
        <f>'Volume Calculations'!C36</f>
        <v>1.0376000000000001</v>
      </c>
      <c r="E36">
        <f t="shared" si="0"/>
        <v>86.671601532297757</v>
      </c>
      <c r="F36">
        <f t="shared" si="1"/>
        <v>16.683137695930245</v>
      </c>
      <c r="H36">
        <f t="shared" si="2"/>
        <v>16.783628839530444</v>
      </c>
      <c r="I36">
        <f t="shared" si="3"/>
        <v>5.9885936755965048</v>
      </c>
      <c r="J36">
        <f t="shared" si="4"/>
        <v>4.0393879768301263E-2</v>
      </c>
      <c r="K36">
        <f t="shared" si="5"/>
        <v>258.93331346064599</v>
      </c>
    </row>
    <row r="37" spans="1:11" x14ac:dyDescent="0.25">
      <c r="A37">
        <f>'Volume Calculations'!A37</f>
        <v>28</v>
      </c>
      <c r="B37" s="10">
        <f>'Volume Calculations'!B37</f>
        <v>5.5427000000000106</v>
      </c>
      <c r="C37" s="10">
        <f>'Volume Calculations'!C37</f>
        <v>1.0501</v>
      </c>
      <c r="E37">
        <f t="shared" si="0"/>
        <v>89.118761861249766</v>
      </c>
      <c r="F37">
        <f t="shared" si="1"/>
        <v>16.884119983130638</v>
      </c>
      <c r="H37">
        <f t="shared" ref="H37" si="6">(F37+F38)/2</f>
        <v>17.119671223729497</v>
      </c>
      <c r="I37">
        <f t="shared" ref="I37" si="7">(E38-E37)^2</f>
        <v>5.6702950734387469</v>
      </c>
      <c r="J37">
        <f t="shared" ref="J37" si="8">(F38-F37)^2</f>
        <v>0.22193754779064984</v>
      </c>
      <c r="K37">
        <f t="shared" ref="K37" si="9">2*PI()*H37*SQRT(I37+J37)</f>
        <v>261.10502527106399</v>
      </c>
    </row>
    <row r="38" spans="1:11" x14ac:dyDescent="0.25">
      <c r="A38">
        <f>'Volume Calculations'!A38</f>
        <v>29</v>
      </c>
      <c r="B38" s="10">
        <f>'Volume Calculations'!B38</f>
        <v>5.6908000000000101</v>
      </c>
      <c r="C38" s="10">
        <f>'Volume Calculations'!C38</f>
        <v>1.0793999999999999</v>
      </c>
      <c r="E38">
        <f t="shared" ref="E38" si="10">B38*$F$6</f>
        <v>91.500000000000014</v>
      </c>
      <c r="F38">
        <f t="shared" ref="F38" si="11">C38*$F$6</f>
        <v>17.35522246432836</v>
      </c>
    </row>
    <row r="39" spans="1:11" x14ac:dyDescent="0.25">
      <c r="J39" s="6" t="s">
        <v>17</v>
      </c>
      <c r="K39" s="11">
        <f>SUM(K9:K38)</f>
        <v>12734.4906221611</v>
      </c>
    </row>
  </sheetData>
  <printOptions horizontalCentered="1"/>
  <pageMargins left="0.45" right="0.45" top="0.75" bottom="0.5" header="0.3" footer="0.3"/>
  <pageSetup scale="81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5121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28575</xdr:rowOff>
              </from>
              <to>
                <xdr:col>10</xdr:col>
                <xdr:colOff>447675</xdr:colOff>
                <xdr:row>5</xdr:row>
                <xdr:rowOff>19050</xdr:rowOff>
              </to>
            </anchor>
          </objectPr>
        </oleObject>
      </mc:Choice>
      <mc:Fallback>
        <oleObject progId="Equation.3" shapeId="512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Measurements</vt:lpstr>
      <vt:lpstr>Volume Calculations</vt:lpstr>
      <vt:lpstr>Surface Area Calculations</vt:lpstr>
      <vt:lpstr>Revolving Line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</dc:creator>
  <cp:lastModifiedBy>MigueL</cp:lastModifiedBy>
  <cp:lastPrinted>2016-08-04T23:56:39Z</cp:lastPrinted>
  <dcterms:created xsi:type="dcterms:W3CDTF">2016-07-23T13:06:40Z</dcterms:created>
  <dcterms:modified xsi:type="dcterms:W3CDTF">2016-08-04T23:59:28Z</dcterms:modified>
</cp:coreProperties>
</file>