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igueL\MRamirez\TELessons\ExcelFiles\"/>
    </mc:Choice>
  </mc:AlternateContent>
  <bookViews>
    <workbookView xWindow="0" yWindow="0" windowWidth="24000" windowHeight="9735"/>
  </bookViews>
  <sheets>
    <sheet name="Measurements" sheetId="1" r:id="rId1"/>
    <sheet name="Volume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30" i="2" l="1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9" i="2"/>
  <c r="H10" i="2"/>
  <c r="H11" i="2"/>
  <c r="H12" i="2"/>
  <c r="H13" i="2"/>
  <c r="H14" i="2"/>
  <c r="H15" i="2"/>
  <c r="H16" i="2"/>
  <c r="H17" i="2"/>
  <c r="H18" i="2"/>
  <c r="H19" i="2"/>
  <c r="H20" i="2"/>
  <c r="H21" i="2"/>
  <c r="H22" i="2"/>
  <c r="H23" i="2"/>
  <c r="H24" i="2"/>
  <c r="H25" i="2"/>
  <c r="H26" i="2"/>
  <c r="H27" i="2"/>
  <c r="H28" i="2"/>
  <c r="H9" i="2"/>
  <c r="E10" i="2"/>
  <c r="F10" i="2"/>
  <c r="E11" i="2"/>
  <c r="F11" i="2"/>
  <c r="E12" i="2"/>
  <c r="F12" i="2"/>
  <c r="E13" i="2"/>
  <c r="F13" i="2"/>
  <c r="E14" i="2"/>
  <c r="F14" i="2"/>
  <c r="E15" i="2"/>
  <c r="F15" i="2"/>
  <c r="E16" i="2"/>
  <c r="F16" i="2"/>
  <c r="E17" i="2"/>
  <c r="F17" i="2"/>
  <c r="E18" i="2"/>
  <c r="F18" i="2"/>
  <c r="E19" i="2"/>
  <c r="F19" i="2"/>
  <c r="E20" i="2"/>
  <c r="F20" i="2"/>
  <c r="E21" i="2"/>
  <c r="F21" i="2"/>
  <c r="E22" i="2"/>
  <c r="F22" i="2"/>
  <c r="E23" i="2"/>
  <c r="F23" i="2"/>
  <c r="E24" i="2"/>
  <c r="F24" i="2"/>
  <c r="E25" i="2"/>
  <c r="F25" i="2"/>
  <c r="E26" i="2"/>
  <c r="F26" i="2"/>
  <c r="E27" i="2"/>
  <c r="F27" i="2"/>
  <c r="E28" i="2"/>
  <c r="F28" i="2"/>
  <c r="F9" i="2"/>
  <c r="E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9" i="2"/>
  <c r="A9" i="2"/>
  <c r="C9" i="2"/>
  <c r="A10" i="2"/>
  <c r="C10" i="2"/>
  <c r="A11" i="2"/>
  <c r="C11" i="2"/>
  <c r="A12" i="2"/>
  <c r="C12" i="2"/>
  <c r="A13" i="2"/>
  <c r="C13" i="2"/>
  <c r="A14" i="2"/>
  <c r="C14" i="2"/>
  <c r="A15" i="2"/>
  <c r="C15" i="2"/>
  <c r="A16" i="2"/>
  <c r="C16" i="2"/>
  <c r="A17" i="2"/>
  <c r="C17" i="2"/>
  <c r="A18" i="2"/>
  <c r="C18" i="2"/>
  <c r="A19" i="2"/>
  <c r="C19" i="2"/>
  <c r="A20" i="2"/>
  <c r="C20" i="2"/>
  <c r="A21" i="2"/>
  <c r="C21" i="2"/>
  <c r="A22" i="2"/>
  <c r="C22" i="2"/>
  <c r="A23" i="2"/>
  <c r="C23" i="2"/>
  <c r="A24" i="2"/>
  <c r="C24" i="2"/>
  <c r="A25" i="2"/>
  <c r="C25" i="2"/>
  <c r="A26" i="2"/>
  <c r="C26" i="2"/>
  <c r="A27" i="2"/>
  <c r="C27" i="2"/>
  <c r="A28" i="2"/>
  <c r="C28" i="2"/>
  <c r="C8" i="2"/>
  <c r="F7" i="2"/>
</calcChain>
</file>

<file path=xl/sharedStrings.xml><?xml version="1.0" encoding="utf-8"?>
<sst xmlns="http://schemas.openxmlformats.org/spreadsheetml/2006/main" count="16" uniqueCount="16">
  <si>
    <t>yi</t>
  </si>
  <si>
    <t>ri</t>
  </si>
  <si>
    <t>Scale Factor</t>
  </si>
  <si>
    <t>Height</t>
  </si>
  <si>
    <t>Units</t>
  </si>
  <si>
    <t>n</t>
  </si>
  <si>
    <t>Estimated Volume of Doel Power Station Cooling Towers</t>
  </si>
  <si>
    <t>Partition size (n):</t>
  </si>
  <si>
    <t>Scale Factor:</t>
  </si>
  <si>
    <t>xi</t>
  </si>
  <si>
    <t>i</t>
  </si>
  <si>
    <t>xi(m)</t>
  </si>
  <si>
    <t>ri(m)</t>
  </si>
  <si>
    <t>ri^2</t>
  </si>
  <si>
    <t>Volume (m^3)</t>
  </si>
  <si>
    <t>Cone volume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</si>
</sst>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4" tint="-0.249977111117893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0" fontId="1" fillId="0" borderId="0" xfId="0" applyFont="1"/>
    <xf numFmtId="0" fontId="0" fillId="0" borderId="0" xfId="0" applyAlignment="1">
      <alignment horizontal="right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47625</xdr:colOff>
      <xdr:row>0</xdr:row>
      <xdr:rowOff>19050</xdr:rowOff>
    </xdr:from>
    <xdr:to>
      <xdr:col>13</xdr:col>
      <xdr:colOff>237492</xdr:colOff>
      <xdr:row>32</xdr:row>
      <xdr:rowOff>151621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095625" y="19050"/>
          <a:ext cx="5066667" cy="622857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1</xdr:row>
          <xdr:rowOff>47625</xdr:rowOff>
        </xdr:from>
        <xdr:to>
          <xdr:col>9</xdr:col>
          <xdr:colOff>104775</xdr:colOff>
          <xdr:row>5</xdr:row>
          <xdr:rowOff>57150</xdr:rowOff>
        </xdr:to>
        <xdr:sp macro="" textlink="">
          <xdr:nvSpPr>
            <xdr:cNvPr id="2049" name="Object 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2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tabSelected="1" workbookViewId="0">
      <selection activeCell="N13" sqref="N13"/>
    </sheetView>
  </sheetViews>
  <sheetFormatPr defaultRowHeight="15" x14ac:dyDescent="0.25"/>
  <sheetData>
    <row r="1" spans="1:5" x14ac:dyDescent="0.25">
      <c r="A1" t="s">
        <v>5</v>
      </c>
      <c r="B1" t="s">
        <v>0</v>
      </c>
      <c r="C1" t="s">
        <v>1</v>
      </c>
      <c r="D1" t="s">
        <v>2</v>
      </c>
      <c r="E1">
        <v>31.9390254967789</v>
      </c>
    </row>
    <row r="2" spans="1:5" x14ac:dyDescent="0.25">
      <c r="A2">
        <v>0</v>
      </c>
      <c r="B2">
        <v>5.3883000000000099</v>
      </c>
      <c r="C2">
        <v>2.3641000000000001</v>
      </c>
      <c r="D2" t="s">
        <v>3</v>
      </c>
      <c r="E2" t="s">
        <v>4</v>
      </c>
    </row>
    <row r="3" spans="1:5" x14ac:dyDescent="0.25">
      <c r="A3">
        <v>1</v>
      </c>
      <c r="B3">
        <v>5.7022000000000101</v>
      </c>
      <c r="C3">
        <v>2.2679</v>
      </c>
      <c r="D3">
        <v>176</v>
      </c>
      <c r="E3">
        <v>5.5105000000000102</v>
      </c>
    </row>
    <row r="4" spans="1:5" x14ac:dyDescent="0.25">
      <c r="A4">
        <v>2</v>
      </c>
      <c r="B4">
        <v>6.0046000000000097</v>
      </c>
      <c r="C4">
        <v>2.1518999999999999</v>
      </c>
    </row>
    <row r="5" spans="1:5" x14ac:dyDescent="0.25">
      <c r="A5">
        <v>3</v>
      </c>
      <c r="B5">
        <v>6.34060000000001</v>
      </c>
      <c r="C5">
        <v>2.0405000000000002</v>
      </c>
    </row>
    <row r="6" spans="1:5" x14ac:dyDescent="0.25">
      <c r="A6">
        <v>4</v>
      </c>
      <c r="B6">
        <v>6.5654000000000101</v>
      </c>
      <c r="C6">
        <v>1.964</v>
      </c>
    </row>
    <row r="7" spans="1:5" x14ac:dyDescent="0.25">
      <c r="A7">
        <v>5</v>
      </c>
      <c r="B7">
        <v>6.8431000000000104</v>
      </c>
      <c r="C7">
        <v>1.8713</v>
      </c>
    </row>
    <row r="8" spans="1:5" x14ac:dyDescent="0.25">
      <c r="A8">
        <v>6</v>
      </c>
      <c r="B8">
        <v>7.1454000000000102</v>
      </c>
      <c r="C8">
        <v>1.7781</v>
      </c>
    </row>
    <row r="9" spans="1:5" x14ac:dyDescent="0.25">
      <c r="A9">
        <v>7</v>
      </c>
      <c r="B9">
        <v>7.4844000000000097</v>
      </c>
      <c r="C9">
        <v>1.6929000000000001</v>
      </c>
    </row>
    <row r="10" spans="1:5" x14ac:dyDescent="0.25">
      <c r="A10">
        <v>8</v>
      </c>
      <c r="B10">
        <v>7.8432000000000102</v>
      </c>
      <c r="C10">
        <v>1.5823</v>
      </c>
    </row>
    <row r="11" spans="1:5" x14ac:dyDescent="0.25">
      <c r="A11">
        <v>9</v>
      </c>
      <c r="B11">
        <v>8.1798000000000108</v>
      </c>
      <c r="C11">
        <v>1.4963</v>
      </c>
    </row>
    <row r="12" spans="1:5" x14ac:dyDescent="0.25">
      <c r="A12">
        <v>10</v>
      </c>
      <c r="B12">
        <v>8.44770000000001</v>
      </c>
      <c r="C12">
        <v>1.4378</v>
      </c>
    </row>
    <row r="13" spans="1:5" x14ac:dyDescent="0.25">
      <c r="A13">
        <v>11</v>
      </c>
      <c r="B13">
        <v>8.7155000000000094</v>
      </c>
      <c r="C13">
        <v>1.3741000000000001</v>
      </c>
    </row>
    <row r="14" spans="1:5" x14ac:dyDescent="0.25">
      <c r="A14">
        <v>12</v>
      </c>
      <c r="B14">
        <v>8.9735000000000102</v>
      </c>
      <c r="C14">
        <v>1.3305</v>
      </c>
    </row>
    <row r="15" spans="1:5" x14ac:dyDescent="0.25">
      <c r="A15">
        <v>13</v>
      </c>
      <c r="B15">
        <v>9.2561000000000107</v>
      </c>
      <c r="C15">
        <v>1.3012999999999999</v>
      </c>
    </row>
    <row r="16" spans="1:5" x14ac:dyDescent="0.25">
      <c r="A16">
        <v>14</v>
      </c>
      <c r="B16">
        <v>9.5362000000000098</v>
      </c>
      <c r="C16">
        <v>1.2783</v>
      </c>
    </row>
    <row r="17" spans="1:3" x14ac:dyDescent="0.25">
      <c r="A17">
        <v>15</v>
      </c>
      <c r="B17">
        <v>9.8141000000000105</v>
      </c>
      <c r="C17">
        <v>1.2668999999999999</v>
      </c>
    </row>
    <row r="18" spans="1:3" x14ac:dyDescent="0.25">
      <c r="A18">
        <v>16</v>
      </c>
      <c r="B18">
        <v>10.1823</v>
      </c>
      <c r="C18">
        <v>1.2911999999999999</v>
      </c>
    </row>
    <row r="19" spans="1:3" x14ac:dyDescent="0.25">
      <c r="A19">
        <v>17</v>
      </c>
      <c r="B19">
        <v>10.4594</v>
      </c>
      <c r="C19">
        <v>1.3199000000000001</v>
      </c>
    </row>
    <row r="20" spans="1:3" x14ac:dyDescent="0.25">
      <c r="A20">
        <v>18</v>
      </c>
      <c r="B20">
        <v>10.732100000000001</v>
      </c>
      <c r="C20">
        <v>1.3746</v>
      </c>
    </row>
    <row r="21" spans="1:3" x14ac:dyDescent="0.25">
      <c r="A21">
        <v>19</v>
      </c>
      <c r="B21">
        <v>10.8988</v>
      </c>
      <c r="C21">
        <v>1.4184000000000001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30"/>
  <sheetViews>
    <sheetView topLeftCell="A4" workbookViewId="0">
      <selection activeCell="K5" sqref="K5"/>
    </sheetView>
  </sheetViews>
  <sheetFormatPr defaultRowHeight="15" x14ac:dyDescent="0.25"/>
  <cols>
    <col min="10" max="10" width="12.7109375" bestFit="1" customWidth="1"/>
  </cols>
  <sheetData>
    <row r="1" spans="1:10" ht="21" x14ac:dyDescent="0.35">
      <c r="A1" s="1" t="s">
        <v>6</v>
      </c>
    </row>
    <row r="7" spans="1:10" x14ac:dyDescent="0.25">
      <c r="A7" t="s">
        <v>7</v>
      </c>
      <c r="C7" s="2">
        <v>19</v>
      </c>
      <c r="E7" s="3" t="s">
        <v>8</v>
      </c>
      <c r="F7" s="2">
        <f>Measurements!E1</f>
        <v>31.9390254967789</v>
      </c>
    </row>
    <row r="8" spans="1:10" x14ac:dyDescent="0.25">
      <c r="A8" s="2" t="s">
        <v>10</v>
      </c>
      <c r="B8" s="2" t="s">
        <v>9</v>
      </c>
      <c r="C8" s="2" t="str">
        <f>Measurements!C1</f>
        <v>ri</v>
      </c>
      <c r="E8" s="2" t="s">
        <v>11</v>
      </c>
      <c r="F8" s="2" t="s">
        <v>12</v>
      </c>
      <c r="H8" s="2" t="s">
        <v>13</v>
      </c>
      <c r="J8" s="2" t="s">
        <v>15</v>
      </c>
    </row>
    <row r="9" spans="1:10" x14ac:dyDescent="0.25">
      <c r="A9">
        <f>Measurements!A2</f>
        <v>0</v>
      </c>
      <c r="B9">
        <f>Measurements!B2-Measurements!$B$2</f>
        <v>0</v>
      </c>
      <c r="C9">
        <f>Measurements!C2</f>
        <v>2.3641000000000001</v>
      </c>
      <c r="E9">
        <f>B9*$F$7</f>
        <v>0</v>
      </c>
      <c r="F9">
        <f>C9*$F$7</f>
        <v>75.507050176934996</v>
      </c>
      <c r="H9" s="4">
        <f>F9^2</f>
        <v>5701.3146264221796</v>
      </c>
      <c r="J9" s="4">
        <f>PI()/2*(H9+H10)*(E10-E9)</f>
        <v>172413.22168156266</v>
      </c>
    </row>
    <row r="10" spans="1:10" x14ac:dyDescent="0.25">
      <c r="A10">
        <f>Measurements!A3</f>
        <v>1</v>
      </c>
      <c r="B10">
        <f>Measurements!B3-Measurements!$B$2</f>
        <v>0.31390000000000029</v>
      </c>
      <c r="C10">
        <f>Measurements!C3</f>
        <v>2.2679</v>
      </c>
      <c r="E10">
        <f t="shared" ref="E10:E28" si="0">B10*$F$7</f>
        <v>10.025660103438906</v>
      </c>
      <c r="F10">
        <f t="shared" ref="F10:F28" si="1">C10*$F$7</f>
        <v>72.434515924144861</v>
      </c>
      <c r="H10" s="4">
        <f t="shared" ref="H10:H28" si="2">F10^2</f>
        <v>5246.7590971651953</v>
      </c>
      <c r="J10" s="4">
        <f t="shared" ref="J10:J27" si="3">PI()/2*(H10+H11)*(E11-E10)</f>
        <v>151265.86589971668</v>
      </c>
    </row>
    <row r="11" spans="1:10" x14ac:dyDescent="0.25">
      <c r="A11">
        <f>Measurements!A4</f>
        <v>2</v>
      </c>
      <c r="B11">
        <f>Measurements!B4-Measurements!$B$2</f>
        <v>0.61629999999999985</v>
      </c>
      <c r="C11">
        <f>Measurements!C4</f>
        <v>2.1518999999999999</v>
      </c>
      <c r="E11">
        <f t="shared" si="0"/>
        <v>19.68402141366483</v>
      </c>
      <c r="F11">
        <f t="shared" si="1"/>
        <v>68.729588966518506</v>
      </c>
      <c r="H11" s="4">
        <f t="shared" si="2"/>
        <v>4723.7563995065821</v>
      </c>
      <c r="J11" s="4">
        <f t="shared" si="3"/>
        <v>151225.87246892753</v>
      </c>
    </row>
    <row r="12" spans="1:10" x14ac:dyDescent="0.25">
      <c r="A12">
        <f>Measurements!A5</f>
        <v>3</v>
      </c>
      <c r="B12">
        <f>Measurements!B5-Measurements!$B$2</f>
        <v>0.95230000000000015</v>
      </c>
      <c r="C12">
        <f>Measurements!C5</f>
        <v>2.0405000000000002</v>
      </c>
      <c r="E12">
        <f t="shared" si="0"/>
        <v>30.415533980582552</v>
      </c>
      <c r="F12">
        <f t="shared" si="1"/>
        <v>65.171581526177349</v>
      </c>
      <c r="H12" s="4">
        <f t="shared" si="2"/>
        <v>4247.3350386231805</v>
      </c>
      <c r="J12" s="4">
        <f t="shared" si="3"/>
        <v>92279.712287248287</v>
      </c>
    </row>
    <row r="13" spans="1:10" x14ac:dyDescent="0.25">
      <c r="A13">
        <f>Measurements!A6</f>
        <v>4</v>
      </c>
      <c r="B13">
        <f>Measurements!B6-Measurements!$B$2</f>
        <v>1.1771000000000003</v>
      </c>
      <c r="C13">
        <f>Measurements!C6</f>
        <v>1.964</v>
      </c>
      <c r="E13">
        <f t="shared" si="0"/>
        <v>37.595426912258453</v>
      </c>
      <c r="F13">
        <f t="shared" si="1"/>
        <v>62.728246075673759</v>
      </c>
      <c r="H13" s="4">
        <f t="shared" si="2"/>
        <v>3934.8328557302802</v>
      </c>
      <c r="J13" s="4">
        <f t="shared" si="3"/>
        <v>104588.29076295831</v>
      </c>
    </row>
    <row r="14" spans="1:10" x14ac:dyDescent="0.25">
      <c r="A14">
        <f>Measurements!A7</f>
        <v>5</v>
      </c>
      <c r="B14">
        <f>Measurements!B7-Measurements!$B$2</f>
        <v>1.4548000000000005</v>
      </c>
      <c r="C14">
        <f>Measurements!C7</f>
        <v>1.8713</v>
      </c>
      <c r="E14">
        <f t="shared" si="0"/>
        <v>46.464894292713957</v>
      </c>
      <c r="F14">
        <f t="shared" si="1"/>
        <v>59.767498412122357</v>
      </c>
      <c r="H14" s="4">
        <f t="shared" si="2"/>
        <v>3572.1538664430486</v>
      </c>
      <c r="J14" s="4">
        <f t="shared" si="3"/>
        <v>103090.60943973534</v>
      </c>
    </row>
    <row r="15" spans="1:10" x14ac:dyDescent="0.25">
      <c r="A15">
        <f>Measurements!A8</f>
        <v>6</v>
      </c>
      <c r="B15">
        <f>Measurements!B8-Measurements!$B$2</f>
        <v>1.7571000000000003</v>
      </c>
      <c r="C15">
        <f>Measurements!C8</f>
        <v>1.7781</v>
      </c>
      <c r="E15">
        <f t="shared" si="0"/>
        <v>56.120061700390217</v>
      </c>
      <c r="F15">
        <f t="shared" si="1"/>
        <v>56.790781235822564</v>
      </c>
      <c r="H15" s="4">
        <f t="shared" si="2"/>
        <v>3225.1928333750561</v>
      </c>
      <c r="J15" s="4">
        <f t="shared" si="3"/>
        <v>104574.40002498275</v>
      </c>
    </row>
    <row r="16" spans="1:10" x14ac:dyDescent="0.25">
      <c r="A16">
        <f>Measurements!A9</f>
        <v>7</v>
      </c>
      <c r="B16">
        <f>Measurements!B9-Measurements!$B$2</f>
        <v>2.0960999999999999</v>
      </c>
      <c r="C16">
        <f>Measurements!C9</f>
        <v>1.6929000000000001</v>
      </c>
      <c r="E16">
        <f t="shared" si="0"/>
        <v>66.947391343798245</v>
      </c>
      <c r="F16">
        <f t="shared" si="1"/>
        <v>54.069576263497005</v>
      </c>
      <c r="H16" s="4">
        <f t="shared" si="2"/>
        <v>2923.5190773141189</v>
      </c>
      <c r="J16" s="4">
        <f t="shared" si="3"/>
        <v>98600.226169485017</v>
      </c>
    </row>
    <row r="17" spans="1:10" x14ac:dyDescent="0.25">
      <c r="A17">
        <f>Measurements!A10</f>
        <v>8</v>
      </c>
      <c r="B17">
        <f>Measurements!B10-Measurements!$B$2</f>
        <v>2.4549000000000003</v>
      </c>
      <c r="C17">
        <f>Measurements!C10</f>
        <v>1.5823</v>
      </c>
      <c r="E17">
        <f t="shared" si="0"/>
        <v>78.407113692042529</v>
      </c>
      <c r="F17">
        <f t="shared" si="1"/>
        <v>50.537120043553251</v>
      </c>
      <c r="H17" s="4">
        <f t="shared" si="2"/>
        <v>2554.000502296512</v>
      </c>
      <c r="J17" s="4">
        <f t="shared" si="3"/>
        <v>81698.536445726364</v>
      </c>
    </row>
    <row r="18" spans="1:10" x14ac:dyDescent="0.25">
      <c r="A18">
        <f>Measurements!A11</f>
        <v>9</v>
      </c>
      <c r="B18">
        <f>Measurements!B11-Measurements!$B$2</f>
        <v>2.791500000000001</v>
      </c>
      <c r="C18">
        <f>Measurements!C11</f>
        <v>1.4963</v>
      </c>
      <c r="E18">
        <f t="shared" si="0"/>
        <v>89.157789674258325</v>
      </c>
      <c r="F18">
        <f t="shared" si="1"/>
        <v>47.790363850830268</v>
      </c>
      <c r="H18" s="4">
        <f t="shared" si="2"/>
        <v>2283.9188769947446</v>
      </c>
      <c r="J18" s="4">
        <f t="shared" si="3"/>
        <v>59040.497531123197</v>
      </c>
    </row>
    <row r="19" spans="1:10" x14ac:dyDescent="0.25">
      <c r="A19">
        <f>Measurements!A12</f>
        <v>10</v>
      </c>
      <c r="B19">
        <f>Measurements!B12-Measurements!$B$2</f>
        <v>3.0594000000000001</v>
      </c>
      <c r="C19">
        <f>Measurements!C12</f>
        <v>1.4378</v>
      </c>
      <c r="E19">
        <f t="shared" si="0"/>
        <v>97.714254604845365</v>
      </c>
      <c r="F19">
        <f t="shared" si="1"/>
        <v>45.921930859268699</v>
      </c>
      <c r="H19" s="4">
        <f t="shared" si="2"/>
        <v>2108.8237338434546</v>
      </c>
      <c r="J19" s="4">
        <f t="shared" si="3"/>
        <v>54211.072542532296</v>
      </c>
    </row>
    <row r="20" spans="1:10" x14ac:dyDescent="0.25">
      <c r="A20">
        <f>Measurements!A13</f>
        <v>11</v>
      </c>
      <c r="B20">
        <f>Measurements!B13-Measurements!$B$2</f>
        <v>3.3271999999999995</v>
      </c>
      <c r="C20">
        <f>Measurements!C13</f>
        <v>1.3741000000000001</v>
      </c>
      <c r="E20">
        <f t="shared" si="0"/>
        <v>106.26752563288274</v>
      </c>
      <c r="F20">
        <f t="shared" si="1"/>
        <v>43.887414935123893</v>
      </c>
      <c r="H20" s="4">
        <f t="shared" si="2"/>
        <v>1926.1051896877357</v>
      </c>
      <c r="J20" s="4">
        <f t="shared" si="3"/>
        <v>48305.157917278346</v>
      </c>
    </row>
    <row r="21" spans="1:10" x14ac:dyDescent="0.25">
      <c r="A21">
        <f>Measurements!A14</f>
        <v>12</v>
      </c>
      <c r="B21">
        <f>Measurements!B14-Measurements!$B$2</f>
        <v>3.5852000000000004</v>
      </c>
      <c r="C21">
        <f>Measurements!C14</f>
        <v>1.3305</v>
      </c>
      <c r="E21">
        <f t="shared" si="0"/>
        <v>114.50779421105172</v>
      </c>
      <c r="F21">
        <f t="shared" si="1"/>
        <v>42.494873423464327</v>
      </c>
      <c r="H21" s="4">
        <f t="shared" si="2"/>
        <v>1805.8142672762547</v>
      </c>
      <c r="J21" s="4">
        <f t="shared" si="3"/>
        <v>50094.061649101874</v>
      </c>
    </row>
    <row r="22" spans="1:10" x14ac:dyDescent="0.25">
      <c r="A22">
        <f>Measurements!A15</f>
        <v>13</v>
      </c>
      <c r="B22">
        <f>Measurements!B15-Measurements!$B$2</f>
        <v>3.8678000000000008</v>
      </c>
      <c r="C22">
        <f>Measurements!C15</f>
        <v>1.3012999999999999</v>
      </c>
      <c r="E22">
        <f t="shared" si="0"/>
        <v>123.53376281644145</v>
      </c>
      <c r="F22">
        <f t="shared" si="1"/>
        <v>41.56225387895838</v>
      </c>
      <c r="H22" s="4">
        <f t="shared" si="2"/>
        <v>1727.4209474989909</v>
      </c>
      <c r="J22" s="4">
        <f t="shared" si="3"/>
        <v>47698.775890003271</v>
      </c>
    </row>
    <row r="23" spans="1:10" x14ac:dyDescent="0.25">
      <c r="A23">
        <f>Measurements!A16</f>
        <v>14</v>
      </c>
      <c r="B23">
        <f>Measurements!B16-Measurements!$B$2</f>
        <v>4.1478999999999999</v>
      </c>
      <c r="C23">
        <f>Measurements!C16</f>
        <v>1.2783</v>
      </c>
      <c r="E23">
        <f t="shared" si="0"/>
        <v>132.47988385808921</v>
      </c>
      <c r="F23">
        <f t="shared" si="1"/>
        <v>40.827656292532467</v>
      </c>
      <c r="H23" s="4">
        <f t="shared" si="2"/>
        <v>1666.897518341166</v>
      </c>
      <c r="J23" s="4">
        <f t="shared" si="3"/>
        <v>46067.638807060575</v>
      </c>
    </row>
    <row r="24" spans="1:10" x14ac:dyDescent="0.25">
      <c r="A24">
        <f>Measurements!A17</f>
        <v>15</v>
      </c>
      <c r="B24">
        <f>Measurements!B17-Measurements!$B$2</f>
        <v>4.4258000000000006</v>
      </c>
      <c r="C24">
        <f>Measurements!C17</f>
        <v>1.2668999999999999</v>
      </c>
      <c r="E24">
        <f t="shared" si="0"/>
        <v>141.35573904364406</v>
      </c>
      <c r="F24">
        <f t="shared" si="1"/>
        <v>40.463551401869182</v>
      </c>
      <c r="H24" s="4">
        <f t="shared" si="2"/>
        <v>1637.2989920517095</v>
      </c>
      <c r="J24" s="4">
        <f t="shared" si="3"/>
        <v>61661.327621080447</v>
      </c>
    </row>
    <row r="25" spans="1:10" x14ac:dyDescent="0.25">
      <c r="A25">
        <f>Measurements!A18</f>
        <v>16</v>
      </c>
      <c r="B25">
        <f>Measurements!B18-Measurements!$B$2</f>
        <v>4.7939999999999898</v>
      </c>
      <c r="C25">
        <f>Measurements!C18</f>
        <v>1.2911999999999999</v>
      </c>
      <c r="E25">
        <f t="shared" si="0"/>
        <v>153.11568823155773</v>
      </c>
      <c r="F25">
        <f t="shared" si="1"/>
        <v>41.239669721440912</v>
      </c>
      <c r="H25" s="4">
        <f t="shared" si="2"/>
        <v>1700.7103587335303</v>
      </c>
      <c r="J25" s="4">
        <f t="shared" si="3"/>
        <v>48349.375125809958</v>
      </c>
    </row>
    <row r="26" spans="1:10" x14ac:dyDescent="0.25">
      <c r="A26">
        <f>Measurements!A19</f>
        <v>17</v>
      </c>
      <c r="B26">
        <f>Measurements!B19-Measurements!$B$2</f>
        <v>5.0710999999999906</v>
      </c>
      <c r="C26">
        <f>Measurements!C19</f>
        <v>1.3199000000000001</v>
      </c>
      <c r="E26">
        <f t="shared" si="0"/>
        <v>161.96599219671518</v>
      </c>
      <c r="F26">
        <f t="shared" si="1"/>
        <v>42.156319753198474</v>
      </c>
      <c r="H26" s="4">
        <f t="shared" si="2"/>
        <v>1777.1552951339117</v>
      </c>
      <c r="J26" s="4">
        <f t="shared" si="3"/>
        <v>50684.517997949559</v>
      </c>
    </row>
    <row r="27" spans="1:10" x14ac:dyDescent="0.25">
      <c r="A27">
        <f>Measurements!A20</f>
        <v>18</v>
      </c>
      <c r="B27">
        <f>Measurements!B20-Measurements!$B$2</f>
        <v>5.343799999999991</v>
      </c>
      <c r="C27">
        <f>Measurements!C20</f>
        <v>1.3746</v>
      </c>
      <c r="E27">
        <f t="shared" si="0"/>
        <v>170.6757644496868</v>
      </c>
      <c r="F27">
        <f t="shared" si="1"/>
        <v>43.903384447872277</v>
      </c>
      <c r="H27" s="4">
        <f t="shared" si="2"/>
        <v>1927.5071659776734</v>
      </c>
      <c r="J27" s="4">
        <f t="shared" si="3"/>
        <v>33284.276987897276</v>
      </c>
    </row>
    <row r="28" spans="1:10" x14ac:dyDescent="0.25">
      <c r="A28">
        <f>Measurements!A21</f>
        <v>19</v>
      </c>
      <c r="B28">
        <f>Measurements!B21-Measurements!$B$2</f>
        <v>5.5104999999999897</v>
      </c>
      <c r="C28">
        <f>Measurements!C21</f>
        <v>1.4184000000000001</v>
      </c>
      <c r="E28">
        <f t="shared" si="0"/>
        <v>175.9999999999998</v>
      </c>
      <c r="F28">
        <f t="shared" si="1"/>
        <v>45.302313764631194</v>
      </c>
      <c r="H28" s="4">
        <f t="shared" si="2"/>
        <v>2052.299632429093</v>
      </c>
      <c r="J28" s="4"/>
    </row>
    <row r="30" spans="1:10" x14ac:dyDescent="0.25">
      <c r="H30" t="s">
        <v>14</v>
      </c>
      <c r="J30" s="4">
        <f>SUM(J9:J27)</f>
        <v>1559133.4372501799</v>
      </c>
    </row>
  </sheetData>
  <pageMargins left="0.7" right="0.7" top="0.75" bottom="0.75" header="0.3" footer="0.3"/>
  <pageSetup orientation="portrait" verticalDpi="0" r:id="rId1"/>
  <drawing r:id="rId2"/>
  <legacyDrawing r:id="rId3"/>
  <oleObjects>
    <mc:AlternateContent xmlns:mc="http://schemas.openxmlformats.org/markup-compatibility/2006">
      <mc:Choice Requires="x14">
        <oleObject progId="Equation.3" shapeId="2049" r:id="rId4">
          <objectPr defaultSize="0" autoPict="0" r:id="rId5">
            <anchor moveWithCells="1">
              <from>
                <xdr:col>0</xdr:col>
                <xdr:colOff>9525</xdr:colOff>
                <xdr:row>1</xdr:row>
                <xdr:rowOff>47625</xdr:rowOff>
              </from>
              <to>
                <xdr:col>9</xdr:col>
                <xdr:colOff>104775</xdr:colOff>
                <xdr:row>5</xdr:row>
                <xdr:rowOff>57150</xdr:rowOff>
              </to>
            </anchor>
          </objectPr>
        </oleObject>
      </mc:Choice>
      <mc:Fallback>
        <oleObject progId="Equation.3" shapeId="2049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Measurements</vt:lpstr>
      <vt:lpstr>Volume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MigueL</dc:creator>
  <cp:lastModifiedBy>MigueL</cp:lastModifiedBy>
  <dcterms:created xsi:type="dcterms:W3CDTF">2016-08-07T13:24:06Z</dcterms:created>
  <dcterms:modified xsi:type="dcterms:W3CDTF">2016-08-10T16:55:39Z</dcterms:modified>
</cp:coreProperties>
</file>