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1" i="1"/>
  <c r="F7" i="5" l="1"/>
  <c r="B10" i="3"/>
  <c r="B11" i="5" s="1"/>
  <c r="B11" i="3"/>
  <c r="B12" i="5" s="1"/>
  <c r="B12" i="3"/>
  <c r="B13" i="5" s="1"/>
  <c r="B13" i="3"/>
  <c r="B14" i="5" s="1"/>
  <c r="B14" i="3"/>
  <c r="B15" i="5" s="1"/>
  <c r="B15" i="3"/>
  <c r="B16" i="5" s="1"/>
  <c r="B16" i="3"/>
  <c r="B17" i="5" s="1"/>
  <c r="B17" i="3"/>
  <c r="B18" i="5" s="1"/>
  <c r="B18" i="3"/>
  <c r="B19" i="5" s="1"/>
  <c r="B19" i="3"/>
  <c r="B20" i="5" s="1"/>
  <c r="B20" i="3"/>
  <c r="B21" i="5" s="1"/>
  <c r="B21" i="3"/>
  <c r="B22" i="5" s="1"/>
  <c r="B22" i="3"/>
  <c r="B23" i="5" s="1"/>
  <c r="B23" i="3"/>
  <c r="B24" i="5" s="1"/>
  <c r="B24" i="3"/>
  <c r="B25" i="5" s="1"/>
  <c r="B25" i="3"/>
  <c r="B26" i="5" s="1"/>
  <c r="B26" i="3"/>
  <c r="B27" i="5" s="1"/>
  <c r="B27" i="3"/>
  <c r="B28" i="5" s="1"/>
  <c r="B28" i="3"/>
  <c r="B29" i="5" s="1"/>
  <c r="B29" i="3"/>
  <c r="B30" i="5" s="1"/>
  <c r="B30" i="3"/>
  <c r="B31" i="5" s="1"/>
  <c r="B31" i="3"/>
  <c r="B32" i="5" s="1"/>
  <c r="B32" i="3"/>
  <c r="B33" i="5" s="1"/>
  <c r="B33" i="3"/>
  <c r="B34" i="5" s="1"/>
  <c r="B34" i="3"/>
  <c r="B35" i="5" s="1"/>
  <c r="B9" i="3"/>
  <c r="B10" i="5" s="1"/>
  <c r="E32" i="5" l="1"/>
  <c r="E28" i="5"/>
  <c r="E24" i="5"/>
  <c r="E20" i="5"/>
  <c r="E16" i="5"/>
  <c r="E12" i="5"/>
  <c r="E33" i="5"/>
  <c r="E29" i="5"/>
  <c r="E25" i="5"/>
  <c r="E21" i="5"/>
  <c r="E17" i="5"/>
  <c r="E13" i="5"/>
  <c r="E34" i="5"/>
  <c r="E30" i="5"/>
  <c r="E26" i="5"/>
  <c r="E22" i="5"/>
  <c r="E18" i="5"/>
  <c r="E14" i="5"/>
  <c r="E10" i="5"/>
  <c r="E35" i="5"/>
  <c r="E31" i="5"/>
  <c r="E27" i="5"/>
  <c r="E23" i="5"/>
  <c r="E19" i="5"/>
  <c r="E15" i="5"/>
  <c r="E11" i="5"/>
  <c r="I10" i="5" l="1"/>
  <c r="I26" i="5"/>
  <c r="I13" i="5"/>
  <c r="I29" i="5"/>
  <c r="I16" i="5"/>
  <c r="I32" i="5"/>
  <c r="I18" i="5"/>
  <c r="I34" i="5"/>
  <c r="I21" i="5"/>
  <c r="I24" i="5"/>
  <c r="I11" i="5"/>
  <c r="I19" i="5"/>
  <c r="I27" i="5"/>
  <c r="I14" i="5"/>
  <c r="I22" i="5"/>
  <c r="I30" i="5"/>
  <c r="I17" i="5"/>
  <c r="I25" i="5"/>
  <c r="I33" i="5"/>
  <c r="I12" i="5"/>
  <c r="I20" i="5"/>
  <c r="I28" i="5"/>
  <c r="I15" i="5"/>
  <c r="I23" i="5"/>
  <c r="I31" i="5"/>
  <c r="F6" i="3"/>
  <c r="A30" i="3"/>
  <c r="A31" i="5" s="1"/>
  <c r="C30" i="3"/>
  <c r="A31" i="3"/>
  <c r="A32" i="5" s="1"/>
  <c r="C31" i="3"/>
  <c r="C32" i="5" s="1"/>
  <c r="F32" i="5" s="1"/>
  <c r="A32" i="3"/>
  <c r="A33" i="5" s="1"/>
  <c r="C32" i="3"/>
  <c r="C33" i="5" s="1"/>
  <c r="F33" i="5" s="1"/>
  <c r="A33" i="3"/>
  <c r="A34" i="5" s="1"/>
  <c r="C33" i="3"/>
  <c r="A34" i="3"/>
  <c r="A35" i="5" s="1"/>
  <c r="C34" i="3"/>
  <c r="A10" i="3"/>
  <c r="A11" i="5" s="1"/>
  <c r="C10" i="3"/>
  <c r="A11" i="3"/>
  <c r="A12" i="5" s="1"/>
  <c r="C11" i="3"/>
  <c r="C12" i="5" s="1"/>
  <c r="F12" i="5" s="1"/>
  <c r="A12" i="3"/>
  <c r="A13" i="5" s="1"/>
  <c r="C12" i="3"/>
  <c r="C13" i="5" s="1"/>
  <c r="F13" i="5" s="1"/>
  <c r="A13" i="3"/>
  <c r="A14" i="5" s="1"/>
  <c r="E13" i="3"/>
  <c r="C13" i="3"/>
  <c r="A14" i="3"/>
  <c r="A15" i="5" s="1"/>
  <c r="C14" i="3"/>
  <c r="A15" i="3"/>
  <c r="A16" i="5" s="1"/>
  <c r="C15" i="3"/>
  <c r="C16" i="5" s="1"/>
  <c r="F16" i="5" s="1"/>
  <c r="A16" i="3"/>
  <c r="A17" i="5" s="1"/>
  <c r="C16" i="3"/>
  <c r="C17" i="5" s="1"/>
  <c r="F17" i="5" s="1"/>
  <c r="J16" i="5" s="1"/>
  <c r="A17" i="3"/>
  <c r="A18" i="5" s="1"/>
  <c r="C17" i="3"/>
  <c r="A18" i="3"/>
  <c r="A19" i="5" s="1"/>
  <c r="C18" i="3"/>
  <c r="A19" i="3"/>
  <c r="A20" i="5" s="1"/>
  <c r="C19" i="3"/>
  <c r="C20" i="5" s="1"/>
  <c r="F20" i="5" s="1"/>
  <c r="A20" i="3"/>
  <c r="A21" i="5" s="1"/>
  <c r="C20" i="3"/>
  <c r="C21" i="5" s="1"/>
  <c r="F21" i="5" s="1"/>
  <c r="A21" i="3"/>
  <c r="A22" i="5" s="1"/>
  <c r="C21" i="3"/>
  <c r="A22" i="3"/>
  <c r="A23" i="5" s="1"/>
  <c r="C22" i="3"/>
  <c r="A23" i="3"/>
  <c r="A24" i="5" s="1"/>
  <c r="C23" i="3"/>
  <c r="C24" i="5" s="1"/>
  <c r="F24" i="5" s="1"/>
  <c r="A24" i="3"/>
  <c r="A25" i="5" s="1"/>
  <c r="C24" i="3"/>
  <c r="C25" i="5" s="1"/>
  <c r="F25" i="5" s="1"/>
  <c r="A25" i="3"/>
  <c r="A26" i="5" s="1"/>
  <c r="C25" i="3"/>
  <c r="A26" i="3"/>
  <c r="A27" i="5" s="1"/>
  <c r="C26" i="3"/>
  <c r="A27" i="3"/>
  <c r="A28" i="5" s="1"/>
  <c r="C27" i="3"/>
  <c r="C28" i="5" s="1"/>
  <c r="F28" i="5" s="1"/>
  <c r="A28" i="3"/>
  <c r="A29" i="5" s="1"/>
  <c r="C28" i="3"/>
  <c r="C29" i="5" s="1"/>
  <c r="F29" i="5" s="1"/>
  <c r="A29" i="3"/>
  <c r="A30" i="5" s="1"/>
  <c r="C29" i="3"/>
  <c r="C9" i="3"/>
  <c r="A9" i="3"/>
  <c r="A10" i="5" s="1"/>
  <c r="F12" i="3" l="1"/>
  <c r="H12" i="3" s="1"/>
  <c r="E20" i="3"/>
  <c r="H32" i="5"/>
  <c r="H24" i="5"/>
  <c r="H20" i="5"/>
  <c r="E22" i="3"/>
  <c r="F31" i="3"/>
  <c r="H31" i="3" s="1"/>
  <c r="E28" i="3"/>
  <c r="E21" i="3"/>
  <c r="E16" i="3"/>
  <c r="J32" i="5"/>
  <c r="E14" i="3"/>
  <c r="F19" i="3"/>
  <c r="H19" i="3" s="1"/>
  <c r="E29" i="3"/>
  <c r="E24" i="3"/>
  <c r="E32" i="3"/>
  <c r="E34" i="3"/>
  <c r="E11" i="3"/>
  <c r="F11" i="3"/>
  <c r="H11" i="3" s="1"/>
  <c r="J20" i="5"/>
  <c r="E12" i="3"/>
  <c r="E33" i="3"/>
  <c r="E26" i="3"/>
  <c r="F32" i="3"/>
  <c r="H32" i="3" s="1"/>
  <c r="F29" i="3"/>
  <c r="H29" i="3" s="1"/>
  <c r="C30" i="5"/>
  <c r="F30" i="5" s="1"/>
  <c r="H29" i="5" s="1"/>
  <c r="F26" i="3"/>
  <c r="H26" i="3" s="1"/>
  <c r="C27" i="5"/>
  <c r="F27" i="5" s="1"/>
  <c r="F21" i="3"/>
  <c r="H21" i="3" s="1"/>
  <c r="C22" i="5"/>
  <c r="F22" i="5" s="1"/>
  <c r="F18" i="3"/>
  <c r="H18" i="3" s="1"/>
  <c r="C19" i="5"/>
  <c r="F19" i="5" s="1"/>
  <c r="F13" i="3"/>
  <c r="H13" i="3" s="1"/>
  <c r="C14" i="5"/>
  <c r="F14" i="5" s="1"/>
  <c r="H13" i="5" s="1"/>
  <c r="F10" i="3"/>
  <c r="H10" i="3" s="1"/>
  <c r="C11" i="5"/>
  <c r="F11" i="5" s="1"/>
  <c r="F33" i="3"/>
  <c r="H33" i="3" s="1"/>
  <c r="C34" i="5"/>
  <c r="F34" i="5" s="1"/>
  <c r="F30" i="3"/>
  <c r="H30" i="3" s="1"/>
  <c r="C31" i="5"/>
  <c r="F31" i="5" s="1"/>
  <c r="F23" i="3"/>
  <c r="H23" i="3" s="1"/>
  <c r="H16" i="5"/>
  <c r="K16" i="5" s="1"/>
  <c r="J24" i="5"/>
  <c r="F25" i="3"/>
  <c r="H25" i="3" s="1"/>
  <c r="C26" i="5"/>
  <c r="F26" i="5" s="1"/>
  <c r="F22" i="3"/>
  <c r="H22" i="3" s="1"/>
  <c r="C23" i="5"/>
  <c r="F23" i="5" s="1"/>
  <c r="F17" i="3"/>
  <c r="H17" i="3" s="1"/>
  <c r="C18" i="5"/>
  <c r="F18" i="5" s="1"/>
  <c r="F14" i="3"/>
  <c r="H14" i="3" s="1"/>
  <c r="C15" i="5"/>
  <c r="F15" i="5" s="1"/>
  <c r="F34" i="3"/>
  <c r="C35" i="5"/>
  <c r="F35" i="5" s="1"/>
  <c r="E30" i="3"/>
  <c r="E19" i="3"/>
  <c r="E10" i="3"/>
  <c r="F27" i="3"/>
  <c r="H27" i="3" s="1"/>
  <c r="F16" i="3"/>
  <c r="H16" i="3" s="1"/>
  <c r="J28" i="5"/>
  <c r="J12" i="5"/>
  <c r="H28" i="5"/>
  <c r="H12" i="5"/>
  <c r="F9" i="3"/>
  <c r="H9" i="3" s="1"/>
  <c r="C10" i="5"/>
  <c r="F10" i="5" s="1"/>
  <c r="E25" i="3"/>
  <c r="E17" i="3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K24" i="5" l="1"/>
  <c r="J34" i="5"/>
  <c r="J32" i="3"/>
  <c r="K32" i="5"/>
  <c r="K28" i="5"/>
  <c r="K20" i="5"/>
  <c r="J20" i="3"/>
  <c r="K12" i="5"/>
  <c r="J12" i="3"/>
  <c r="J11" i="3"/>
  <c r="J31" i="3"/>
  <c r="J28" i="3"/>
  <c r="J30" i="3"/>
  <c r="J19" i="3"/>
  <c r="J22" i="3"/>
  <c r="J14" i="5"/>
  <c r="H15" i="5"/>
  <c r="J22" i="5"/>
  <c r="H23" i="5"/>
  <c r="J30" i="5"/>
  <c r="H31" i="5"/>
  <c r="J31" i="5"/>
  <c r="J10" i="5"/>
  <c r="H11" i="5"/>
  <c r="J19" i="5"/>
  <c r="J18" i="5"/>
  <c r="H19" i="5"/>
  <c r="J26" i="5"/>
  <c r="H27" i="5"/>
  <c r="J15" i="3"/>
  <c r="J23" i="5"/>
  <c r="J14" i="3"/>
  <c r="J10" i="3"/>
  <c r="J18" i="3"/>
  <c r="J26" i="3"/>
  <c r="J24" i="3"/>
  <c r="H10" i="5"/>
  <c r="J16" i="3"/>
  <c r="H18" i="5"/>
  <c r="J17" i="5"/>
  <c r="H17" i="5"/>
  <c r="H26" i="5"/>
  <c r="J25" i="5"/>
  <c r="J23" i="3"/>
  <c r="H34" i="5"/>
  <c r="J33" i="5"/>
  <c r="H33" i="5"/>
  <c r="H14" i="5"/>
  <c r="J13" i="5"/>
  <c r="K13" i="5" s="1"/>
  <c r="H21" i="5"/>
  <c r="H22" i="5"/>
  <c r="J21" i="5"/>
  <c r="H30" i="5"/>
  <c r="J29" i="5"/>
  <c r="K29" i="5" s="1"/>
  <c r="J11" i="5"/>
  <c r="J15" i="5"/>
  <c r="J9" i="3"/>
  <c r="J27" i="3"/>
  <c r="J17" i="3"/>
  <c r="J25" i="3"/>
  <c r="J33" i="3"/>
  <c r="J13" i="3"/>
  <c r="J21" i="3"/>
  <c r="J29" i="3"/>
  <c r="H25" i="5"/>
  <c r="J27" i="5"/>
  <c r="K34" i="5" l="1"/>
  <c r="K33" i="5"/>
  <c r="K17" i="5"/>
  <c r="K22" i="5"/>
  <c r="K18" i="5"/>
  <c r="K21" i="5"/>
  <c r="K19" i="5"/>
  <c r="K11" i="5"/>
  <c r="K25" i="5"/>
  <c r="J36" i="3"/>
  <c r="K26" i="5"/>
  <c r="K23" i="5"/>
  <c r="K30" i="5"/>
  <c r="K10" i="5"/>
  <c r="K14" i="5"/>
  <c r="K27" i="5"/>
  <c r="K31" i="5"/>
  <c r="K15" i="5"/>
  <c r="K37" i="5" l="1"/>
</calcChain>
</file>

<file path=xl/sharedStrings.xml><?xml version="1.0" encoding="utf-8"?>
<sst xmlns="http://schemas.openxmlformats.org/spreadsheetml/2006/main" count="30" uniqueCount="24">
  <si>
    <t>Scale Factor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</si>
  <si>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</si>
  <si>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</si>
  <si>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</si>
  <si>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</si>
  <si>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</si>
  <si>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</si>
  <si>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</si>
  <si>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</si>
  <si>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</si>
  <si>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</si>
  <si>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</si>
  <si>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</si>
  <si>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</si>
  <si>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</si>
  <si>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</si>
  <si>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</si>
  <si>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y</t>
  </si>
  <si>
    <t>fy</t>
  </si>
  <si>
    <t>Meters</t>
  </si>
  <si>
    <t>Units</t>
  </si>
  <si>
    <t>Estimated Volume of Doel Power Station Cooling Towers</t>
  </si>
  <si>
    <t xml:space="preserve">Estimated Surface Area of the Doel Power Station Cooling Towers 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</si>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</sst>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9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Doel Power Station, Belgium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Calculations'!$E$9:$E$35</c:f>
              <c:numCache>
                <c:formatCode>General</c:formatCode>
                <c:ptCount val="27"/>
                <c:pt idx="0">
                  <c:v>0</c:v>
                </c:pt>
                <c:pt idx="1">
                  <c:v>7.6205533596837967</c:v>
                </c:pt>
                <c:pt idx="2">
                  <c:v>21.533596837944703</c:v>
                </c:pt>
                <c:pt idx="3">
                  <c:v>27.162055335968425</c:v>
                </c:pt>
                <c:pt idx="4">
                  <c:v>33.138339920948674</c:v>
                </c:pt>
                <c:pt idx="5">
                  <c:v>39.335968379446705</c:v>
                </c:pt>
                <c:pt idx="6">
                  <c:v>44.711462450592954</c:v>
                </c:pt>
                <c:pt idx="7">
                  <c:v>51.035573122529733</c:v>
                </c:pt>
                <c:pt idx="8">
                  <c:v>57.58102766798428</c:v>
                </c:pt>
                <c:pt idx="9">
                  <c:v>62.735177865612755</c:v>
                </c:pt>
                <c:pt idx="10">
                  <c:v>68.806324110672037</c:v>
                </c:pt>
                <c:pt idx="11">
                  <c:v>76.20553359683808</c:v>
                </c:pt>
                <c:pt idx="12">
                  <c:v>83.446640316205659</c:v>
                </c:pt>
                <c:pt idx="13">
                  <c:v>90.592885375494234</c:v>
                </c:pt>
                <c:pt idx="14">
                  <c:v>97.612648221344031</c:v>
                </c:pt>
                <c:pt idx="15">
                  <c:v>105.10671936758911</c:v>
                </c:pt>
                <c:pt idx="16">
                  <c:v>112.12648221343892</c:v>
                </c:pt>
                <c:pt idx="17">
                  <c:v>119.65217391304365</c:v>
                </c:pt>
                <c:pt idx="18">
                  <c:v>127.33596837944684</c:v>
                </c:pt>
                <c:pt idx="19">
                  <c:v>135.6521739130437</c:v>
                </c:pt>
                <c:pt idx="20">
                  <c:v>142.45059288537544</c:v>
                </c:pt>
                <c:pt idx="21">
                  <c:v>148.64822134387344</c:v>
                </c:pt>
                <c:pt idx="22">
                  <c:v>155.06719367588926</c:v>
                </c:pt>
                <c:pt idx="23">
                  <c:v>161.39130434782606</c:v>
                </c:pt>
                <c:pt idx="24">
                  <c:v>169.23320158102763</c:v>
                </c:pt>
                <c:pt idx="25">
                  <c:v>176</c:v>
                </c:pt>
              </c:numCache>
            </c:numRef>
          </c:xVal>
          <c:yVal>
            <c:numRef>
              <c:f>'Volume Calculations'!$F$9:$F$35</c:f>
              <c:numCache>
                <c:formatCode>General</c:formatCode>
                <c:ptCount val="27"/>
                <c:pt idx="0">
                  <c:v>75.952569169960611</c:v>
                </c:pt>
                <c:pt idx="1">
                  <c:v>73.169960474308425</c:v>
                </c:pt>
                <c:pt idx="2">
                  <c:v>68.395256916996161</c:v>
                </c:pt>
                <c:pt idx="3">
                  <c:v>66.466403162055443</c:v>
                </c:pt>
                <c:pt idx="4">
                  <c:v>64.379446640316317</c:v>
                </c:pt>
                <c:pt idx="5">
                  <c:v>62.13438735177877</c:v>
                </c:pt>
                <c:pt idx="6">
                  <c:v>59.984189723320263</c:v>
                </c:pt>
                <c:pt idx="7">
                  <c:v>58.055335968379552</c:v>
                </c:pt>
                <c:pt idx="8">
                  <c:v>56.347826086956623</c:v>
                </c:pt>
                <c:pt idx="9">
                  <c:v>54.92490118577085</c:v>
                </c:pt>
                <c:pt idx="10">
                  <c:v>53.21739130434792</c:v>
                </c:pt>
                <c:pt idx="11">
                  <c:v>51.003952569170046</c:v>
                </c:pt>
                <c:pt idx="12">
                  <c:v>48.948616600790601</c:v>
                </c:pt>
                <c:pt idx="13">
                  <c:v>47.01976284584989</c:v>
                </c:pt>
                <c:pt idx="14">
                  <c:v>45.596837944664109</c:v>
                </c:pt>
                <c:pt idx="15">
                  <c:v>43.952569169960547</c:v>
                </c:pt>
                <c:pt idx="16">
                  <c:v>42.687747035573203</c:v>
                </c:pt>
                <c:pt idx="17">
                  <c:v>41.770750988142368</c:v>
                </c:pt>
                <c:pt idx="18">
                  <c:v>41.29644268774711</c:v>
                </c:pt>
                <c:pt idx="19">
                  <c:v>41.264822134387423</c:v>
                </c:pt>
                <c:pt idx="20">
                  <c:v>41.454545454545524</c:v>
                </c:pt>
                <c:pt idx="21">
                  <c:v>41.644268774703626</c:v>
                </c:pt>
                <c:pt idx="22">
                  <c:v>42.118577075098891</c:v>
                </c:pt>
                <c:pt idx="23">
                  <c:v>42.78260869565225</c:v>
                </c:pt>
                <c:pt idx="24">
                  <c:v>43.604743083004031</c:v>
                </c:pt>
                <c:pt idx="25">
                  <c:v>45.027667984189797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29392"/>
        <c:axId val="218851872"/>
      </c:scatterChart>
      <c:valAx>
        <c:axId val="220029392"/>
        <c:scaling>
          <c:orientation val="minMax"/>
          <c:max val="1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851872"/>
        <c:crosses val="autoZero"/>
        <c:crossBetween val="midCat"/>
      </c:valAx>
      <c:valAx>
        <c:axId val="218851872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29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0</xdr:rowOff>
    </xdr:from>
    <xdr:to>
      <xdr:col>12</xdr:col>
      <xdr:colOff>85029</xdr:colOff>
      <xdr:row>27</xdr:row>
      <xdr:rowOff>539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100" y="0"/>
          <a:ext cx="4323654" cy="5144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57150</xdr:rowOff>
        </xdr:from>
        <xdr:to>
          <xdr:col>10</xdr:col>
          <xdr:colOff>47625</xdr:colOff>
          <xdr:row>4</xdr:row>
          <xdr:rowOff>133350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28575</xdr:colOff>
      <xdr:row>5</xdr:row>
      <xdr:rowOff>175508</xdr:rowOff>
    </xdr:from>
    <xdr:to>
      <xdr:col>17</xdr:col>
      <xdr:colOff>561975</xdr:colOff>
      <xdr:row>35</xdr:row>
      <xdr:rowOff>171990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1650" y="1347083"/>
          <a:ext cx="4800600" cy="57114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76200</xdr:rowOff>
        </xdr:from>
        <xdr:to>
          <xdr:col>10</xdr:col>
          <xdr:colOff>533400</xdr:colOff>
          <xdr:row>5</xdr:row>
          <xdr:rowOff>95250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19050</xdr:colOff>
      <xdr:row>6</xdr:row>
      <xdr:rowOff>123825</xdr:rowOff>
    </xdr:from>
    <xdr:to>
      <xdr:col>18</xdr:col>
      <xdr:colOff>590550</xdr:colOff>
      <xdr:row>36</xdr:row>
      <xdr:rowOff>165637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43025"/>
          <a:ext cx="4838700" cy="5756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s="5" t="s">
        <v>4</v>
      </c>
      <c r="B1" t="s">
        <v>17</v>
      </c>
      <c r="C1" t="s">
        <v>18</v>
      </c>
      <c r="D1" s="6" t="s">
        <v>0</v>
      </c>
      <c r="E1" s="1">
        <f>D3/E3</f>
        <v>31.62055335968385</v>
      </c>
    </row>
    <row r="2" spans="1:5" x14ac:dyDescent="0.25">
      <c r="A2">
        <v>0</v>
      </c>
      <c r="B2">
        <v>5.6160000000000103</v>
      </c>
      <c r="C2">
        <v>2.4020000000000001</v>
      </c>
      <c r="D2" s="5" t="s">
        <v>19</v>
      </c>
      <c r="E2" s="5" t="s">
        <v>20</v>
      </c>
    </row>
    <row r="3" spans="1:5" x14ac:dyDescent="0.25">
      <c r="A3">
        <v>1</v>
      </c>
      <c r="B3">
        <v>5.85700000000001</v>
      </c>
      <c r="C3">
        <v>2.3140000000000001</v>
      </c>
      <c r="D3">
        <v>176</v>
      </c>
      <c r="E3">
        <f>B27-B2</f>
        <v>5.5659999999999901</v>
      </c>
    </row>
    <row r="4" spans="1:5" x14ac:dyDescent="0.25">
      <c r="A4">
        <v>2</v>
      </c>
      <c r="B4">
        <v>6.2970000000000104</v>
      </c>
      <c r="C4">
        <v>2.1629999999999998</v>
      </c>
    </row>
    <row r="5" spans="1:5" x14ac:dyDescent="0.25">
      <c r="A5">
        <v>3</v>
      </c>
      <c r="B5">
        <v>6.4750000000000103</v>
      </c>
      <c r="C5">
        <v>2.1019999999999999</v>
      </c>
    </row>
    <row r="6" spans="1:5" x14ac:dyDescent="0.25">
      <c r="A6">
        <v>4</v>
      </c>
      <c r="B6">
        <v>6.6640000000000104</v>
      </c>
      <c r="C6">
        <v>2.036</v>
      </c>
    </row>
    <row r="7" spans="1:5" x14ac:dyDescent="0.25">
      <c r="A7">
        <v>5</v>
      </c>
      <c r="B7">
        <v>6.8600000000000101</v>
      </c>
      <c r="C7">
        <v>1.9650000000000001</v>
      </c>
    </row>
    <row r="8" spans="1:5" x14ac:dyDescent="0.25">
      <c r="A8">
        <v>6</v>
      </c>
      <c r="B8">
        <v>7.03000000000001</v>
      </c>
      <c r="C8">
        <v>1.897</v>
      </c>
    </row>
    <row r="9" spans="1:5" x14ac:dyDescent="0.25">
      <c r="A9">
        <v>7</v>
      </c>
      <c r="B9">
        <v>7.2300000000000102</v>
      </c>
      <c r="C9">
        <v>1.8360000000000001</v>
      </c>
    </row>
    <row r="10" spans="1:5" x14ac:dyDescent="0.25">
      <c r="A10">
        <v>8</v>
      </c>
      <c r="B10">
        <v>7.43700000000001</v>
      </c>
      <c r="C10">
        <v>1.782</v>
      </c>
    </row>
    <row r="11" spans="1:5" x14ac:dyDescent="0.25">
      <c r="A11">
        <v>9</v>
      </c>
      <c r="B11">
        <v>7.6000000000000103</v>
      </c>
      <c r="C11">
        <v>1.7370000000000001</v>
      </c>
    </row>
    <row r="12" spans="1:5" x14ac:dyDescent="0.25">
      <c r="A12">
        <v>10</v>
      </c>
      <c r="B12">
        <v>7.7920000000000096</v>
      </c>
      <c r="C12">
        <v>1.6830000000000001</v>
      </c>
    </row>
    <row r="13" spans="1:5" x14ac:dyDescent="0.25">
      <c r="A13">
        <v>11</v>
      </c>
      <c r="B13">
        <v>8.0260000000000105</v>
      </c>
      <c r="C13">
        <v>1.613</v>
      </c>
    </row>
    <row r="14" spans="1:5" x14ac:dyDescent="0.25">
      <c r="A14">
        <v>12</v>
      </c>
      <c r="B14">
        <v>8.2550000000000097</v>
      </c>
      <c r="C14">
        <v>1.548</v>
      </c>
    </row>
    <row r="15" spans="1:5" x14ac:dyDescent="0.25">
      <c r="A15">
        <v>13</v>
      </c>
      <c r="B15">
        <v>8.4810000000000105</v>
      </c>
      <c r="C15">
        <v>1.4870000000000001</v>
      </c>
    </row>
    <row r="16" spans="1:5" x14ac:dyDescent="0.25">
      <c r="A16">
        <v>14</v>
      </c>
      <c r="B16">
        <v>8.7030000000000101</v>
      </c>
      <c r="C16">
        <v>1.4419999999999999</v>
      </c>
    </row>
    <row r="17" spans="1:3" x14ac:dyDescent="0.25">
      <c r="A17">
        <v>15</v>
      </c>
      <c r="B17">
        <v>8.9400000000000102</v>
      </c>
      <c r="C17">
        <v>1.39</v>
      </c>
    </row>
    <row r="18" spans="1:3" x14ac:dyDescent="0.25">
      <c r="A18">
        <v>16</v>
      </c>
      <c r="B18">
        <v>9.1620000000000097</v>
      </c>
      <c r="C18">
        <v>1.35</v>
      </c>
    </row>
    <row r="19" spans="1:3" x14ac:dyDescent="0.25">
      <c r="A19">
        <v>17</v>
      </c>
      <c r="B19">
        <v>9.4000000000000092</v>
      </c>
      <c r="C19">
        <v>1.321</v>
      </c>
    </row>
    <row r="20" spans="1:3" x14ac:dyDescent="0.25">
      <c r="A20">
        <v>18</v>
      </c>
      <c r="B20">
        <v>9.6430000000000096</v>
      </c>
      <c r="C20">
        <v>1.306</v>
      </c>
    </row>
    <row r="21" spans="1:3" x14ac:dyDescent="0.25">
      <c r="A21">
        <v>19</v>
      </c>
      <c r="B21">
        <v>9.9060000000000095</v>
      </c>
      <c r="C21">
        <v>1.3049999999999999</v>
      </c>
    </row>
    <row r="22" spans="1:3" x14ac:dyDescent="0.25">
      <c r="A22">
        <v>20</v>
      </c>
      <c r="B22">
        <v>10.121</v>
      </c>
      <c r="C22">
        <v>1.3109999999999999</v>
      </c>
    </row>
    <row r="23" spans="1:3" x14ac:dyDescent="0.25">
      <c r="A23">
        <v>21</v>
      </c>
      <c r="B23">
        <v>10.317</v>
      </c>
      <c r="C23">
        <v>1.3169999999999999</v>
      </c>
    </row>
    <row r="24" spans="1:3" x14ac:dyDescent="0.25">
      <c r="A24">
        <v>22</v>
      </c>
      <c r="B24">
        <v>10.52</v>
      </c>
      <c r="C24">
        <v>1.3320000000000001</v>
      </c>
    </row>
    <row r="25" spans="1:3" x14ac:dyDescent="0.25">
      <c r="A25">
        <v>23</v>
      </c>
      <c r="B25">
        <v>10.72</v>
      </c>
      <c r="C25">
        <v>1.353</v>
      </c>
    </row>
    <row r="26" spans="1:3" x14ac:dyDescent="0.25">
      <c r="A26">
        <v>24</v>
      </c>
      <c r="B26">
        <v>10.968</v>
      </c>
      <c r="C26">
        <v>1.379</v>
      </c>
    </row>
    <row r="27" spans="1:3" x14ac:dyDescent="0.25">
      <c r="A27">
        <v>25</v>
      </c>
      <c r="B27">
        <v>11.182</v>
      </c>
      <c r="C27">
        <v>1.4239999999999999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workbookViewId="0">
      <selection activeCell="A8" sqref="A8:J8"/>
    </sheetView>
  </sheetViews>
  <sheetFormatPr defaultRowHeight="15" x14ac:dyDescent="0.25"/>
  <cols>
    <col min="1" max="1" width="4.710937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6.7109375" customWidth="1"/>
    <col min="11" max="12" width="9.140625" customWidth="1"/>
    <col min="15" max="15" width="9.140625" customWidth="1"/>
  </cols>
  <sheetData>
    <row r="1" spans="1:15" ht="21" x14ac:dyDescent="0.35">
      <c r="A1" s="11" t="s">
        <v>21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25</v>
      </c>
      <c r="E6" s="5" t="s">
        <v>5</v>
      </c>
      <c r="F6" s="1">
        <f>Measurements!E1</f>
        <v>31.62055335968385</v>
      </c>
    </row>
    <row r="8" spans="1:15" x14ac:dyDescent="0.25">
      <c r="A8" s="12" t="s">
        <v>4</v>
      </c>
      <c r="B8" s="13" t="s">
        <v>1</v>
      </c>
      <c r="C8" s="13" t="s">
        <v>3</v>
      </c>
      <c r="D8" s="6"/>
      <c r="E8" s="6" t="s">
        <v>6</v>
      </c>
      <c r="F8" s="6" t="s">
        <v>7</v>
      </c>
      <c r="G8" s="5"/>
      <c r="H8" s="6" t="s">
        <v>8</v>
      </c>
      <c r="I8" s="5"/>
      <c r="J8" s="12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2.4020000000000001</v>
      </c>
      <c r="E9">
        <f>B9*$F$6</f>
        <v>0</v>
      </c>
      <c r="F9">
        <f>C9*$F$6</f>
        <v>75.952569169960611</v>
      </c>
      <c r="H9">
        <f>F9^2</f>
        <v>5768.7927635176511</v>
      </c>
      <c r="J9">
        <f>(H9+H10)*(E10-E9)*PI()/2</f>
        <v>133141.70231241829</v>
      </c>
    </row>
    <row r="10" spans="1:15" x14ac:dyDescent="0.25">
      <c r="A10" s="3">
        <f>Measurements!A3</f>
        <v>1</v>
      </c>
      <c r="B10" s="4">
        <f>Measurements!B3 -Measurements!$B$2</f>
        <v>0.24099999999999966</v>
      </c>
      <c r="C10" s="4">
        <f>Measurements!C3</f>
        <v>2.3140000000000001</v>
      </c>
      <c r="E10">
        <f t="shared" ref="E10:E34" si="0">B10*$F$6</f>
        <v>7.6205533596837967</v>
      </c>
      <c r="F10">
        <f t="shared" ref="F10:F34" si="1">C10*$F$6</f>
        <v>73.169960474308425</v>
      </c>
      <c r="H10">
        <f t="shared" ref="H10:H33" si="2">F10^2</f>
        <v>5353.8431158118574</v>
      </c>
      <c r="J10">
        <f t="shared" ref="J10:J33" si="3">(H10+H11)*(E11-E10)*PI()/2</f>
        <v>219239.55174241483</v>
      </c>
    </row>
    <row r="11" spans="1:15" x14ac:dyDescent="0.25">
      <c r="A11" s="3">
        <f>Measurements!A4</f>
        <v>2</v>
      </c>
      <c r="B11" s="4">
        <f>Measurements!B4 -Measurements!$B$2</f>
        <v>0.68100000000000005</v>
      </c>
      <c r="C11" s="4">
        <f>Measurements!C4</f>
        <v>2.1629999999999998</v>
      </c>
      <c r="E11">
        <f t="shared" si="0"/>
        <v>21.533596837944703</v>
      </c>
      <c r="F11">
        <f t="shared" si="1"/>
        <v>68.395256916996161</v>
      </c>
      <c r="H11">
        <f t="shared" si="2"/>
        <v>4677.9111687419108</v>
      </c>
      <c r="J11">
        <f t="shared" si="3"/>
        <v>80416.502833454419</v>
      </c>
    </row>
    <row r="12" spans="1:15" x14ac:dyDescent="0.25">
      <c r="A12" s="3">
        <f>Measurements!A5</f>
        <v>3</v>
      </c>
      <c r="B12" s="4">
        <f>Measurements!B5 -Measurements!$B$2</f>
        <v>0.85899999999999999</v>
      </c>
      <c r="C12" s="4">
        <f>Measurements!C5</f>
        <v>2.1019999999999999</v>
      </c>
      <c r="E12">
        <f t="shared" si="0"/>
        <v>27.162055335968425</v>
      </c>
      <c r="F12">
        <f t="shared" si="1"/>
        <v>66.466403162055443</v>
      </c>
      <c r="H12">
        <f t="shared" si="2"/>
        <v>4417.7827493008936</v>
      </c>
      <c r="J12">
        <f t="shared" si="3"/>
        <v>80380.651797740429</v>
      </c>
    </row>
    <row r="13" spans="1:15" x14ac:dyDescent="0.25">
      <c r="A13" s="3">
        <f>Measurements!A6</f>
        <v>4</v>
      </c>
      <c r="B13" s="4">
        <f>Measurements!B6 -Measurements!$B$2</f>
        <v>1.048</v>
      </c>
      <c r="C13" s="4">
        <f>Measurements!C6</f>
        <v>2.036</v>
      </c>
      <c r="E13">
        <f t="shared" si="0"/>
        <v>33.138339920948674</v>
      </c>
      <c r="F13">
        <f t="shared" si="1"/>
        <v>64.379446640316317</v>
      </c>
      <c r="H13">
        <f t="shared" si="2"/>
        <v>4144.713149713336</v>
      </c>
      <c r="J13">
        <f t="shared" si="3"/>
        <v>77934.219957470326</v>
      </c>
    </row>
    <row r="14" spans="1:15" x14ac:dyDescent="0.25">
      <c r="A14" s="3">
        <f>Measurements!A7</f>
        <v>5</v>
      </c>
      <c r="B14" s="4">
        <f>Measurements!B7 -Measurements!$B$2</f>
        <v>1.2439999999999998</v>
      </c>
      <c r="C14" s="4">
        <f>Measurements!C7</f>
        <v>1.9650000000000001</v>
      </c>
      <c r="E14">
        <f t="shared" si="0"/>
        <v>39.335968379446705</v>
      </c>
      <c r="F14">
        <f t="shared" si="1"/>
        <v>62.13438735177877</v>
      </c>
      <c r="H14">
        <f t="shared" si="2"/>
        <v>3860.6820915808858</v>
      </c>
      <c r="J14">
        <f t="shared" si="3"/>
        <v>62980.536998947515</v>
      </c>
      <c r="O14" s="9"/>
    </row>
    <row r="15" spans="1:15" x14ac:dyDescent="0.25">
      <c r="A15" s="3">
        <f>Measurements!A8</f>
        <v>6</v>
      </c>
      <c r="B15" s="4">
        <f>Measurements!B8 -Measurements!$B$2</f>
        <v>1.4139999999999997</v>
      </c>
      <c r="C15" s="4">
        <f>Measurements!C8</f>
        <v>1.897</v>
      </c>
      <c r="E15">
        <f t="shared" si="0"/>
        <v>44.711462450592954</v>
      </c>
      <c r="F15">
        <f t="shared" si="1"/>
        <v>59.984189723320263</v>
      </c>
      <c r="H15">
        <f t="shared" si="2"/>
        <v>3598.1030167632803</v>
      </c>
      <c r="J15">
        <f t="shared" si="3"/>
        <v>69224.560022436504</v>
      </c>
    </row>
    <row r="16" spans="1:15" x14ac:dyDescent="0.25">
      <c r="A16" s="3">
        <f>Measurements!A9</f>
        <v>7</v>
      </c>
      <c r="B16" s="4">
        <f>Measurements!B9 -Measurements!$B$2</f>
        <v>1.6139999999999999</v>
      </c>
      <c r="C16" s="4">
        <f>Measurements!C9</f>
        <v>1.8360000000000001</v>
      </c>
      <c r="E16">
        <f t="shared" si="0"/>
        <v>51.035573122529733</v>
      </c>
      <c r="F16">
        <f t="shared" si="1"/>
        <v>58.055335968379552</v>
      </c>
      <c r="H16">
        <f t="shared" si="2"/>
        <v>3370.4220344014248</v>
      </c>
      <c r="J16">
        <f t="shared" si="3"/>
        <v>67298.050689374664</v>
      </c>
    </row>
    <row r="17" spans="1:10" x14ac:dyDescent="0.25">
      <c r="A17" s="3">
        <f>Measurements!A10</f>
        <v>8</v>
      </c>
      <c r="B17" s="4">
        <f>Measurements!B10 -Measurements!$B$2</f>
        <v>1.8209999999999997</v>
      </c>
      <c r="C17" s="4">
        <f>Measurements!C10</f>
        <v>1.782</v>
      </c>
      <c r="E17">
        <f t="shared" si="0"/>
        <v>57.58102766798428</v>
      </c>
      <c r="F17">
        <f t="shared" si="1"/>
        <v>56.347826086956623</v>
      </c>
      <c r="H17">
        <f t="shared" si="2"/>
        <v>3175.0775047259094</v>
      </c>
      <c r="J17">
        <f t="shared" si="3"/>
        <v>50129.737384133201</v>
      </c>
    </row>
    <row r="18" spans="1:10" x14ac:dyDescent="0.25">
      <c r="A18" s="3">
        <f>Measurements!A11</f>
        <v>9</v>
      </c>
      <c r="B18" s="4">
        <f>Measurements!B11 -Measurements!$B$2</f>
        <v>1.984</v>
      </c>
      <c r="C18" s="4">
        <f>Measurements!C11</f>
        <v>1.7370000000000001</v>
      </c>
      <c r="E18">
        <f t="shared" si="0"/>
        <v>62.735177865612755</v>
      </c>
      <c r="F18">
        <f t="shared" si="1"/>
        <v>54.92490118577085</v>
      </c>
      <c r="H18">
        <f t="shared" si="2"/>
        <v>3016.7447702666923</v>
      </c>
      <c r="J18">
        <f t="shared" si="3"/>
        <v>55777.619971354514</v>
      </c>
    </row>
    <row r="19" spans="1:10" x14ac:dyDescent="0.25">
      <c r="A19" s="3">
        <f>Measurements!A12</f>
        <v>10</v>
      </c>
      <c r="B19" s="4">
        <f>Measurements!B12 -Measurements!$B$2</f>
        <v>2.1759999999999993</v>
      </c>
      <c r="C19" s="4">
        <f>Measurements!C12</f>
        <v>1.6830000000000001</v>
      </c>
      <c r="E19">
        <f t="shared" si="0"/>
        <v>68.806324110672037</v>
      </c>
      <c r="F19">
        <f t="shared" si="1"/>
        <v>53.21739130434792</v>
      </c>
      <c r="H19">
        <f t="shared" si="2"/>
        <v>2832.0907372400857</v>
      </c>
      <c r="J19">
        <f t="shared" si="3"/>
        <v>63151.603929566787</v>
      </c>
    </row>
    <row r="20" spans="1:10" x14ac:dyDescent="0.25">
      <c r="A20" s="3">
        <f>Measurements!A13</f>
        <v>11</v>
      </c>
      <c r="B20" s="4">
        <f>Measurements!B13 -Measurements!$B$2</f>
        <v>2.41</v>
      </c>
      <c r="C20" s="4">
        <f>Measurements!C13</f>
        <v>1.613</v>
      </c>
      <c r="E20">
        <f t="shared" si="0"/>
        <v>76.20553359683808</v>
      </c>
      <c r="F20">
        <f t="shared" si="1"/>
        <v>51.003952569170046</v>
      </c>
      <c r="H20">
        <f t="shared" si="2"/>
        <v>2601.4031776781476</v>
      </c>
      <c r="J20">
        <f t="shared" si="3"/>
        <v>56841.607549007451</v>
      </c>
    </row>
    <row r="21" spans="1:10" x14ac:dyDescent="0.25">
      <c r="A21" s="3">
        <f>Measurements!A14</f>
        <v>12</v>
      </c>
      <c r="B21" s="4">
        <f>Measurements!B14 -Measurements!$B$2</f>
        <v>2.6389999999999993</v>
      </c>
      <c r="C21" s="4">
        <f>Measurements!C14</f>
        <v>1.548</v>
      </c>
      <c r="E21">
        <f t="shared" si="0"/>
        <v>83.446640316205659</v>
      </c>
      <c r="F21">
        <f t="shared" si="1"/>
        <v>48.948616600790601</v>
      </c>
      <c r="H21">
        <f t="shared" si="2"/>
        <v>2395.9670671311933</v>
      </c>
      <c r="J21">
        <f t="shared" si="3"/>
        <v>51712.973747990647</v>
      </c>
    </row>
    <row r="22" spans="1:10" x14ac:dyDescent="0.25">
      <c r="A22" s="3">
        <f>Measurements!A15</f>
        <v>13</v>
      </c>
      <c r="B22" s="4">
        <f>Measurements!B15 -Measurements!$B$2</f>
        <v>2.8650000000000002</v>
      </c>
      <c r="C22" s="4">
        <f>Measurements!C15</f>
        <v>1.4870000000000001</v>
      </c>
      <c r="E22">
        <f t="shared" si="0"/>
        <v>90.592885375494234</v>
      </c>
      <c r="F22">
        <f t="shared" si="1"/>
        <v>47.01976284584989</v>
      </c>
      <c r="H22">
        <f t="shared" si="2"/>
        <v>2210.8580980799657</v>
      </c>
      <c r="J22">
        <f t="shared" si="3"/>
        <v>47303.415048455405</v>
      </c>
    </row>
    <row r="23" spans="1:10" x14ac:dyDescent="0.25">
      <c r="A23" s="3">
        <f>Measurements!A16</f>
        <v>14</v>
      </c>
      <c r="B23" s="4">
        <f>Measurements!B16 -Measurements!$B$2</f>
        <v>3.0869999999999997</v>
      </c>
      <c r="C23" s="4">
        <f>Measurements!C16</f>
        <v>1.4419999999999999</v>
      </c>
      <c r="E23">
        <f t="shared" si="0"/>
        <v>97.612648221344031</v>
      </c>
      <c r="F23">
        <f t="shared" si="1"/>
        <v>45.596837944664109</v>
      </c>
      <c r="H23">
        <f t="shared" si="2"/>
        <v>2079.0716305519609</v>
      </c>
      <c r="J23">
        <f t="shared" si="3"/>
        <v>47214.948418621389</v>
      </c>
    </row>
    <row r="24" spans="1:10" x14ac:dyDescent="0.25">
      <c r="A24" s="3">
        <f>Measurements!A17</f>
        <v>15</v>
      </c>
      <c r="B24" s="4">
        <f>Measurements!B17 -Measurements!$B$2</f>
        <v>3.3239999999999998</v>
      </c>
      <c r="C24" s="4">
        <f>Measurements!C17</f>
        <v>1.39</v>
      </c>
      <c r="E24">
        <f t="shared" si="0"/>
        <v>105.10671936758911</v>
      </c>
      <c r="F24">
        <f t="shared" si="1"/>
        <v>43.952569169960547</v>
      </c>
      <c r="H24">
        <f t="shared" si="2"/>
        <v>1931.8283366401663</v>
      </c>
      <c r="J24">
        <f t="shared" si="3"/>
        <v>41394.71765883889</v>
      </c>
    </row>
    <row r="25" spans="1:10" x14ac:dyDescent="0.25">
      <c r="A25" s="3">
        <f>Measurements!A18</f>
        <v>16</v>
      </c>
      <c r="B25" s="4">
        <f>Measurements!B18 -Measurements!$B$2</f>
        <v>3.5459999999999994</v>
      </c>
      <c r="C25" s="4">
        <f>Measurements!C18</f>
        <v>1.35</v>
      </c>
      <c r="E25">
        <f t="shared" si="0"/>
        <v>112.12648221343892</v>
      </c>
      <c r="F25">
        <f t="shared" si="1"/>
        <v>42.687747035573203</v>
      </c>
      <c r="H25">
        <f t="shared" si="2"/>
        <v>1822.2437469730887</v>
      </c>
      <c r="J25">
        <f t="shared" si="3"/>
        <v>42167.145693063212</v>
      </c>
    </row>
    <row r="26" spans="1:10" x14ac:dyDescent="0.25">
      <c r="A26" s="3">
        <f>Measurements!A19</f>
        <v>17</v>
      </c>
      <c r="B26" s="4">
        <f>Measurements!B19 -Measurements!$B$2</f>
        <v>3.7839999999999989</v>
      </c>
      <c r="C26" s="4">
        <f>Measurements!C19</f>
        <v>1.321</v>
      </c>
      <c r="E26">
        <f t="shared" si="0"/>
        <v>119.65217391304365</v>
      </c>
      <c r="F26">
        <f t="shared" si="1"/>
        <v>41.770750988142368</v>
      </c>
      <c r="H26">
        <f t="shared" si="2"/>
        <v>1744.7956381133965</v>
      </c>
      <c r="J26">
        <f t="shared" si="3"/>
        <v>41642.697793030849</v>
      </c>
    </row>
    <row r="27" spans="1:10" x14ac:dyDescent="0.25">
      <c r="A27" s="3">
        <f>Measurements!A20</f>
        <v>18</v>
      </c>
      <c r="B27" s="4">
        <f>Measurements!B20 -Measurements!$B$2</f>
        <v>4.0269999999999992</v>
      </c>
      <c r="C27" s="4">
        <f>Measurements!C20</f>
        <v>1.306</v>
      </c>
      <c r="E27">
        <f t="shared" si="0"/>
        <v>127.33596837944684</v>
      </c>
      <c r="F27">
        <f t="shared" si="1"/>
        <v>41.29644268774711</v>
      </c>
      <c r="H27">
        <f t="shared" si="2"/>
        <v>1705.3961786623818</v>
      </c>
      <c r="J27">
        <f t="shared" si="3"/>
        <v>44521.299756250883</v>
      </c>
    </row>
    <row r="28" spans="1:10" x14ac:dyDescent="0.25">
      <c r="A28" s="3">
        <f>Measurements!A21</f>
        <v>19</v>
      </c>
      <c r="B28" s="4">
        <f>Measurements!B21 -Measurements!$B$2</f>
        <v>4.2899999999999991</v>
      </c>
      <c r="C28" s="4">
        <f>Measurements!C21</f>
        <v>1.3049999999999999</v>
      </c>
      <c r="E28">
        <f t="shared" si="0"/>
        <v>135.6521739130437</v>
      </c>
      <c r="F28">
        <f t="shared" si="1"/>
        <v>41.264822134387423</v>
      </c>
      <c r="H28">
        <f t="shared" si="2"/>
        <v>1702.7855457826302</v>
      </c>
      <c r="J28">
        <f t="shared" si="3"/>
        <v>36535.453516485162</v>
      </c>
    </row>
    <row r="29" spans="1:10" x14ac:dyDescent="0.25">
      <c r="A29" s="3">
        <f>Measurements!A22</f>
        <v>20</v>
      </c>
      <c r="B29" s="4">
        <f>Measurements!B22 -Measurements!$B$2</f>
        <v>4.5049999999999901</v>
      </c>
      <c r="C29" s="4">
        <f>Measurements!C22</f>
        <v>1.3109999999999999</v>
      </c>
      <c r="E29">
        <f t="shared" si="0"/>
        <v>142.45059288537544</v>
      </c>
      <c r="F29">
        <f t="shared" si="1"/>
        <v>41.454545454545524</v>
      </c>
      <c r="H29">
        <f t="shared" si="2"/>
        <v>1718.479338842981</v>
      </c>
      <c r="J29">
        <f t="shared" si="3"/>
        <v>33613.004661991741</v>
      </c>
    </row>
    <row r="30" spans="1:10" x14ac:dyDescent="0.25">
      <c r="A30" s="3">
        <f>Measurements!A23</f>
        <v>21</v>
      </c>
      <c r="B30" s="4">
        <f>Measurements!B23 -Measurements!$B$2</f>
        <v>4.7009999999999899</v>
      </c>
      <c r="C30" s="4">
        <f>Measurements!C23</f>
        <v>1.3169999999999999</v>
      </c>
      <c r="E30">
        <f t="shared" si="0"/>
        <v>148.64822134387344</v>
      </c>
      <c r="F30">
        <f t="shared" si="1"/>
        <v>41.644268774703626</v>
      </c>
      <c r="H30">
        <f t="shared" si="2"/>
        <v>1734.2451217797554</v>
      </c>
      <c r="J30">
        <f t="shared" si="3"/>
        <v>35373.021523774296</v>
      </c>
    </row>
    <row r="31" spans="1:10" x14ac:dyDescent="0.25">
      <c r="A31" s="3">
        <f>Measurements!A24</f>
        <v>22</v>
      </c>
      <c r="B31" s="4">
        <f>Measurements!B24 -Measurements!$B$2</f>
        <v>4.9039999999999893</v>
      </c>
      <c r="C31" s="4">
        <f>Measurements!C24</f>
        <v>1.3320000000000001</v>
      </c>
      <c r="E31">
        <f t="shared" si="0"/>
        <v>155.06719367588926</v>
      </c>
      <c r="F31">
        <f t="shared" si="1"/>
        <v>42.118577075098891</v>
      </c>
      <c r="H31">
        <f t="shared" si="2"/>
        <v>1773.9745348310457</v>
      </c>
      <c r="J31">
        <f t="shared" si="3"/>
        <v>35804.97874373589</v>
      </c>
    </row>
    <row r="32" spans="1:10" x14ac:dyDescent="0.25">
      <c r="A32" s="3">
        <f>Measurements!A25</f>
        <v>23</v>
      </c>
      <c r="B32" s="4">
        <f>Measurements!B25 -Measurements!$B$2</f>
        <v>5.1039999999999903</v>
      </c>
      <c r="C32" s="4">
        <f>Measurements!C25</f>
        <v>1.353</v>
      </c>
      <c r="E32">
        <f t="shared" si="0"/>
        <v>161.39130434782606</v>
      </c>
      <c r="F32">
        <f t="shared" si="1"/>
        <v>42.78260869565225</v>
      </c>
      <c r="H32">
        <f t="shared" si="2"/>
        <v>1830.3516068052995</v>
      </c>
      <c r="J32">
        <f t="shared" si="3"/>
        <v>45967.47854234041</v>
      </c>
    </row>
    <row r="33" spans="1:15" x14ac:dyDescent="0.25">
      <c r="A33" s="3">
        <f>Measurements!A26</f>
        <v>24</v>
      </c>
      <c r="B33" s="4">
        <f>Measurements!B26 -Measurements!$B$2</f>
        <v>5.3519999999999897</v>
      </c>
      <c r="C33" s="4">
        <f>Measurements!C26</f>
        <v>1.379</v>
      </c>
      <c r="E33">
        <f t="shared" si="0"/>
        <v>169.23320158102763</v>
      </c>
      <c r="F33">
        <f t="shared" si="1"/>
        <v>43.604743083004031</v>
      </c>
      <c r="H33">
        <f t="shared" si="2"/>
        <v>1901.3736193347879</v>
      </c>
      <c r="J33">
        <f t="shared" si="3"/>
        <v>20210.198551234324</v>
      </c>
    </row>
    <row r="34" spans="1:15" x14ac:dyDescent="0.25">
      <c r="A34" s="3">
        <f>Measurements!A27</f>
        <v>25</v>
      </c>
      <c r="B34" s="4">
        <f>Measurements!B27 -Measurements!$B$2</f>
        <v>5.5659999999999901</v>
      </c>
      <c r="C34" s="4">
        <f>Measurements!C27</f>
        <v>1.4239999999999999</v>
      </c>
      <c r="E34">
        <f t="shared" si="0"/>
        <v>176</v>
      </c>
      <c r="F34">
        <f t="shared" si="1"/>
        <v>45.027667984189797</v>
      </c>
    </row>
    <row r="35" spans="1:15" x14ac:dyDescent="0.25">
      <c r="A35" s="3"/>
      <c r="B35" s="4"/>
      <c r="C35" s="4"/>
    </row>
    <row r="36" spans="1:15" x14ac:dyDescent="0.25">
      <c r="I36" s="6" t="s">
        <v>10</v>
      </c>
      <c r="J36" s="7">
        <f>SUM(J9:J35)</f>
        <v>1539977.6788441322</v>
      </c>
      <c r="O36" s="8"/>
    </row>
  </sheetData>
  <printOptions horizontalCentered="1"/>
  <pageMargins left="0.45" right="0.45" top="0.75" bottom="0.5" header="0.3" footer="0.3"/>
  <pageSetup scale="82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57150</xdr:rowOff>
              </from>
              <to>
                <xdr:col>10</xdr:col>
                <xdr:colOff>47625</xdr:colOff>
                <xdr:row>4</xdr:row>
                <xdr:rowOff>133350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workbookViewId="0">
      <selection activeCell="A9" sqref="A9:K9"/>
    </sheetView>
  </sheetViews>
  <sheetFormatPr defaultRowHeight="15" x14ac:dyDescent="0.25"/>
  <cols>
    <col min="1" max="1" width="5.1406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1" ht="21" x14ac:dyDescent="0.35">
      <c r="A1" s="11" t="s">
        <v>22</v>
      </c>
    </row>
    <row r="7" spans="1:11" x14ac:dyDescent="0.25">
      <c r="A7" t="s">
        <v>2</v>
      </c>
      <c r="C7" s="1">
        <v>25</v>
      </c>
      <c r="E7" s="5" t="s">
        <v>5</v>
      </c>
      <c r="F7" s="1">
        <f>Measurements!E1</f>
        <v>31.62055335968385</v>
      </c>
    </row>
    <row r="8" spans="1:11" x14ac:dyDescent="0.25">
      <c r="C8" s="1"/>
      <c r="E8" s="5"/>
      <c r="F8" s="1"/>
    </row>
    <row r="9" spans="1:11" x14ac:dyDescent="0.25">
      <c r="A9" s="6" t="s">
        <v>4</v>
      </c>
      <c r="B9" s="14" t="s">
        <v>1</v>
      </c>
      <c r="C9" s="14" t="s">
        <v>11</v>
      </c>
      <c r="D9" s="6"/>
      <c r="E9" s="6" t="s">
        <v>6</v>
      </c>
      <c r="F9" s="6" t="s">
        <v>12</v>
      </c>
      <c r="G9" s="6"/>
      <c r="H9" s="6" t="s">
        <v>15</v>
      </c>
      <c r="I9" s="6" t="s">
        <v>13</v>
      </c>
      <c r="J9" s="6" t="s">
        <v>14</v>
      </c>
      <c r="K9" s="6" t="s">
        <v>23</v>
      </c>
    </row>
    <row r="10" spans="1:11" x14ac:dyDescent="0.25">
      <c r="A10">
        <f>'Volume Calculations'!A9</f>
        <v>0</v>
      </c>
      <c r="B10" s="10">
        <f>'Volume Calculations'!B9</f>
        <v>0</v>
      </c>
      <c r="C10" s="10">
        <f>'Volume Calculations'!C9</f>
        <v>2.4020000000000001</v>
      </c>
      <c r="E10">
        <f t="shared" ref="E10:E35" si="0">B10*$F$7</f>
        <v>0</v>
      </c>
      <c r="F10">
        <f t="shared" ref="F10:F35" si="1">C10*$F$7</f>
        <v>75.952569169960611</v>
      </c>
      <c r="H10">
        <f>(F10+F11)/2</f>
        <v>74.561264822134518</v>
      </c>
      <c r="I10">
        <f>(E11-E10)^2</f>
        <v>58.072833507787998</v>
      </c>
      <c r="J10">
        <f>(F11-F10)^2</f>
        <v>7.7429111531191612</v>
      </c>
      <c r="K10">
        <f>2*PI()*H10*SQRT(I10+J10)</f>
        <v>3800.6513753617137</v>
      </c>
    </row>
    <row r="11" spans="1:11" x14ac:dyDescent="0.25">
      <c r="A11">
        <f>'Volume Calculations'!A10</f>
        <v>1</v>
      </c>
      <c r="B11" s="10">
        <f>'Volume Calculations'!B10</f>
        <v>0.24099999999999966</v>
      </c>
      <c r="C11" s="10">
        <f>'Volume Calculations'!C10</f>
        <v>2.3140000000000001</v>
      </c>
      <c r="E11">
        <f t="shared" si="0"/>
        <v>7.6205533596837967</v>
      </c>
      <c r="F11">
        <f t="shared" si="1"/>
        <v>73.169960474308425</v>
      </c>
      <c r="H11">
        <f t="shared" ref="H11:H34" si="2">(F11+F12)/2</f>
        <v>70.7826086956523</v>
      </c>
      <c r="I11">
        <f t="shared" ref="I11:I34" si="3">(E12-E11)^2</f>
        <v>193.57277882797834</v>
      </c>
      <c r="J11">
        <f t="shared" ref="J11:J33" si="4">(F12-F11)^2</f>
        <v>22.797794060210393</v>
      </c>
      <c r="K11">
        <f t="shared" ref="K11:K34" si="5">2*PI()*H11*SQRT(I11+J11)</f>
        <v>6541.9245411121519</v>
      </c>
    </row>
    <row r="12" spans="1:11" x14ac:dyDescent="0.25">
      <c r="A12">
        <f>'Volume Calculations'!A11</f>
        <v>2</v>
      </c>
      <c r="B12" s="10">
        <f>'Volume Calculations'!B11</f>
        <v>0.68100000000000005</v>
      </c>
      <c r="C12" s="10">
        <f>'Volume Calculations'!C11</f>
        <v>2.1629999999999998</v>
      </c>
      <c r="E12">
        <f t="shared" si="0"/>
        <v>21.533596837944703</v>
      </c>
      <c r="F12">
        <f t="shared" si="1"/>
        <v>68.395256916996161</v>
      </c>
      <c r="H12">
        <f t="shared" si="2"/>
        <v>67.430830039525802</v>
      </c>
      <c r="I12">
        <f t="shared" si="3"/>
        <v>31.679545063975453</v>
      </c>
      <c r="J12">
        <f t="shared" si="4"/>
        <v>3.7204768079489079</v>
      </c>
      <c r="K12">
        <f t="shared" si="5"/>
        <v>2520.8101519870756</v>
      </c>
    </row>
    <row r="13" spans="1:11" x14ac:dyDescent="0.25">
      <c r="A13">
        <f>'Volume Calculations'!A12</f>
        <v>3</v>
      </c>
      <c r="B13" s="10">
        <f>'Volume Calculations'!B12</f>
        <v>0.85899999999999999</v>
      </c>
      <c r="C13" s="10">
        <f>'Volume Calculations'!C12</f>
        <v>2.1019999999999999</v>
      </c>
      <c r="E13">
        <f t="shared" si="0"/>
        <v>27.162055335968425</v>
      </c>
      <c r="F13">
        <f t="shared" si="1"/>
        <v>66.466403162055443</v>
      </c>
      <c r="H13">
        <f t="shared" si="2"/>
        <v>65.42292490118588</v>
      </c>
      <c r="I13">
        <f t="shared" si="3"/>
        <v>35.715977440672546</v>
      </c>
      <c r="J13">
        <f t="shared" si="4"/>
        <v>4.355387523629469</v>
      </c>
      <c r="K13">
        <f t="shared" si="5"/>
        <v>2602.1174369363989</v>
      </c>
    </row>
    <row r="14" spans="1:11" x14ac:dyDescent="0.25">
      <c r="A14">
        <f>'Volume Calculations'!A13</f>
        <v>4</v>
      </c>
      <c r="B14" s="10">
        <f>'Volume Calculations'!B13</f>
        <v>1.048</v>
      </c>
      <c r="C14" s="10">
        <f>'Volume Calculations'!C13</f>
        <v>2.036</v>
      </c>
      <c r="E14">
        <f t="shared" si="0"/>
        <v>33.138339920948674</v>
      </c>
      <c r="F14">
        <f t="shared" si="1"/>
        <v>64.379446640316317</v>
      </c>
      <c r="H14">
        <f t="shared" si="2"/>
        <v>63.256916996047543</v>
      </c>
      <c r="I14">
        <f t="shared" si="3"/>
        <v>38.410598509584673</v>
      </c>
      <c r="J14">
        <f t="shared" si="4"/>
        <v>5.0402912090487169</v>
      </c>
      <c r="K14">
        <f t="shared" si="5"/>
        <v>2619.915152867623</v>
      </c>
    </row>
    <row r="15" spans="1:11" x14ac:dyDescent="0.25">
      <c r="A15">
        <f>'Volume Calculations'!A14</f>
        <v>5</v>
      </c>
      <c r="B15" s="10">
        <f>'Volume Calculations'!B14</f>
        <v>1.2439999999999998</v>
      </c>
      <c r="C15" s="10">
        <f>'Volume Calculations'!C14</f>
        <v>1.9650000000000001</v>
      </c>
      <c r="E15">
        <f t="shared" si="0"/>
        <v>39.335968379446705</v>
      </c>
      <c r="F15">
        <f t="shared" si="1"/>
        <v>62.13438735177877</v>
      </c>
      <c r="H15">
        <f t="shared" si="2"/>
        <v>61.05928853754952</v>
      </c>
      <c r="I15">
        <f t="shared" si="3"/>
        <v>28.895936508928479</v>
      </c>
      <c r="J15">
        <f t="shared" si="4"/>
        <v>4.6233498414285874</v>
      </c>
      <c r="K15">
        <f t="shared" si="5"/>
        <v>2221.1556319385672</v>
      </c>
    </row>
    <row r="16" spans="1:11" x14ac:dyDescent="0.25">
      <c r="A16">
        <f>'Volume Calculations'!A15</f>
        <v>6</v>
      </c>
      <c r="B16" s="10">
        <f>'Volume Calculations'!B15</f>
        <v>1.4139999999999997</v>
      </c>
      <c r="C16" s="10">
        <f>'Volume Calculations'!C15</f>
        <v>1.897</v>
      </c>
      <c r="E16">
        <f t="shared" si="0"/>
        <v>44.711462450592954</v>
      </c>
      <c r="F16">
        <f t="shared" si="1"/>
        <v>59.984189723320263</v>
      </c>
      <c r="H16">
        <f t="shared" si="2"/>
        <v>59.019762845849911</v>
      </c>
      <c r="I16">
        <f t="shared" si="3"/>
        <v>39.994375790904662</v>
      </c>
      <c r="J16">
        <f t="shared" si="4"/>
        <v>3.7204768079488804</v>
      </c>
      <c r="K16">
        <f t="shared" si="5"/>
        <v>2451.8383720385546</v>
      </c>
    </row>
    <row r="17" spans="1:11" x14ac:dyDescent="0.25">
      <c r="A17">
        <f>'Volume Calculations'!A16</f>
        <v>7</v>
      </c>
      <c r="B17" s="10">
        <f>'Volume Calculations'!B16</f>
        <v>1.6139999999999999</v>
      </c>
      <c r="C17" s="10">
        <f>'Volume Calculations'!C16</f>
        <v>1.8360000000000001</v>
      </c>
      <c r="E17">
        <f t="shared" si="0"/>
        <v>51.035573122529733</v>
      </c>
      <c r="F17">
        <f t="shared" si="1"/>
        <v>58.055335968379552</v>
      </c>
      <c r="H17">
        <f t="shared" si="2"/>
        <v>57.201581027668084</v>
      </c>
      <c r="I17">
        <f t="shared" si="3"/>
        <v>42.842975206611584</v>
      </c>
      <c r="J17">
        <f t="shared" si="4"/>
        <v>2.9155899951569459</v>
      </c>
      <c r="K17">
        <f t="shared" si="5"/>
        <v>2431.2191069150977</v>
      </c>
    </row>
    <row r="18" spans="1:11" x14ac:dyDescent="0.25">
      <c r="A18">
        <f>'Volume Calculations'!A17</f>
        <v>8</v>
      </c>
      <c r="B18" s="10">
        <f>'Volume Calculations'!B17</f>
        <v>1.8209999999999997</v>
      </c>
      <c r="C18" s="10">
        <f>'Volume Calculations'!C17</f>
        <v>1.782</v>
      </c>
      <c r="E18">
        <f t="shared" si="0"/>
        <v>57.58102766798428</v>
      </c>
      <c r="F18">
        <f t="shared" si="1"/>
        <v>56.347826086956623</v>
      </c>
      <c r="H18">
        <f t="shared" si="2"/>
        <v>55.63636363636374</v>
      </c>
      <c r="I18">
        <f t="shared" si="3"/>
        <v>26.565264259713647</v>
      </c>
      <c r="J18">
        <f t="shared" si="4"/>
        <v>2.0247152744145422</v>
      </c>
      <c r="K18">
        <f t="shared" si="5"/>
        <v>1869.1559071087333</v>
      </c>
    </row>
    <row r="19" spans="1:11" x14ac:dyDescent="0.25">
      <c r="A19">
        <f>'Volume Calculations'!A18</f>
        <v>9</v>
      </c>
      <c r="B19" s="10">
        <f>'Volume Calculations'!B18</f>
        <v>1.984</v>
      </c>
      <c r="C19" s="10">
        <f>'Volume Calculations'!C18</f>
        <v>1.7370000000000001</v>
      </c>
      <c r="E19">
        <f t="shared" si="0"/>
        <v>62.735177865612755</v>
      </c>
      <c r="F19">
        <f t="shared" si="1"/>
        <v>54.92490118577085</v>
      </c>
      <c r="H19">
        <f t="shared" si="2"/>
        <v>54.071146245059381</v>
      </c>
      <c r="I19">
        <f t="shared" si="3"/>
        <v>36.858816728897416</v>
      </c>
      <c r="J19">
        <f t="shared" si="4"/>
        <v>2.9155899951569459</v>
      </c>
      <c r="K19">
        <f t="shared" si="5"/>
        <v>2142.630584089648</v>
      </c>
    </row>
    <row r="20" spans="1:11" x14ac:dyDescent="0.25">
      <c r="A20">
        <f>'Volume Calculations'!A19</f>
        <v>10</v>
      </c>
      <c r="B20" s="10">
        <f>'Volume Calculations'!B19</f>
        <v>2.1759999999999993</v>
      </c>
      <c r="C20" s="10">
        <f>'Volume Calculations'!C19</f>
        <v>1.6830000000000001</v>
      </c>
      <c r="E20">
        <f t="shared" si="0"/>
        <v>68.806324110672037</v>
      </c>
      <c r="F20">
        <f t="shared" si="1"/>
        <v>53.21739130434792</v>
      </c>
      <c r="H20">
        <f t="shared" si="2"/>
        <v>52.110671936758983</v>
      </c>
      <c r="I20">
        <f t="shared" si="3"/>
        <v>54.748301020169563</v>
      </c>
      <c r="J20">
        <f t="shared" si="4"/>
        <v>4.8993110343858275</v>
      </c>
      <c r="K20">
        <f t="shared" si="5"/>
        <v>2528.7335604303448</v>
      </c>
    </row>
    <row r="21" spans="1:11" x14ac:dyDescent="0.25">
      <c r="A21">
        <f>'Volume Calculations'!A20</f>
        <v>11</v>
      </c>
      <c r="B21" s="10">
        <f>'Volume Calculations'!B20</f>
        <v>2.41</v>
      </c>
      <c r="C21" s="10">
        <f>'Volume Calculations'!C20</f>
        <v>1.613</v>
      </c>
      <c r="E21">
        <f t="shared" si="0"/>
        <v>76.20553359683808</v>
      </c>
      <c r="F21">
        <f t="shared" si="1"/>
        <v>51.003952569170046</v>
      </c>
      <c r="H21">
        <f t="shared" si="2"/>
        <v>49.97628458498032</v>
      </c>
      <c r="I21">
        <f t="shared" si="3"/>
        <v>52.433626521270305</v>
      </c>
      <c r="J21">
        <f t="shared" si="4"/>
        <v>4.2244059429142728</v>
      </c>
      <c r="K21">
        <f t="shared" si="5"/>
        <v>2363.6032518259362</v>
      </c>
    </row>
    <row r="22" spans="1:11" x14ac:dyDescent="0.25">
      <c r="A22">
        <f>'Volume Calculations'!A21</f>
        <v>12</v>
      </c>
      <c r="B22" s="10">
        <f>'Volume Calculations'!B21</f>
        <v>2.6389999999999993</v>
      </c>
      <c r="C22" s="10">
        <f>'Volume Calculations'!C21</f>
        <v>1.548</v>
      </c>
      <c r="E22">
        <f t="shared" si="0"/>
        <v>83.446640316205659</v>
      </c>
      <c r="F22">
        <f t="shared" si="1"/>
        <v>48.948616600790601</v>
      </c>
      <c r="H22">
        <f t="shared" si="2"/>
        <v>47.984189723320242</v>
      </c>
      <c r="I22">
        <f t="shared" si="3"/>
        <v>51.068818447406358</v>
      </c>
      <c r="J22">
        <f t="shared" si="4"/>
        <v>3.7204768079488804</v>
      </c>
      <c r="K22">
        <f t="shared" si="5"/>
        <v>2231.6490125715677</v>
      </c>
    </row>
    <row r="23" spans="1:11" x14ac:dyDescent="0.25">
      <c r="A23">
        <f>'Volume Calculations'!A22</f>
        <v>13</v>
      </c>
      <c r="B23" s="10">
        <f>'Volume Calculations'!B22</f>
        <v>2.8650000000000002</v>
      </c>
      <c r="C23" s="10">
        <f>'Volume Calculations'!C22</f>
        <v>1.4870000000000001</v>
      </c>
      <c r="E23">
        <f t="shared" si="0"/>
        <v>90.592885375494234</v>
      </c>
      <c r="F23">
        <f t="shared" si="1"/>
        <v>47.01976284584989</v>
      </c>
      <c r="H23">
        <f t="shared" si="2"/>
        <v>46.308300395257</v>
      </c>
      <c r="I23">
        <f t="shared" si="3"/>
        <v>49.277070411973249</v>
      </c>
      <c r="J23">
        <f t="shared" si="4"/>
        <v>2.0247152744145627</v>
      </c>
      <c r="K23">
        <f t="shared" si="5"/>
        <v>2084.0347257570961</v>
      </c>
    </row>
    <row r="24" spans="1:11" x14ac:dyDescent="0.25">
      <c r="A24">
        <f>'Volume Calculations'!A23</f>
        <v>14</v>
      </c>
      <c r="B24" s="10">
        <f>'Volume Calculations'!B23</f>
        <v>3.0869999999999997</v>
      </c>
      <c r="C24" s="10">
        <f>'Volume Calculations'!C23</f>
        <v>1.4419999999999999</v>
      </c>
      <c r="E24">
        <f t="shared" si="0"/>
        <v>97.612648221344031</v>
      </c>
      <c r="F24">
        <f t="shared" si="1"/>
        <v>45.596837944664109</v>
      </c>
      <c r="H24">
        <f t="shared" si="2"/>
        <v>44.774703557312328</v>
      </c>
      <c r="I24">
        <f t="shared" si="3"/>
        <v>56.161102344982993</v>
      </c>
      <c r="J24">
        <f t="shared" si="4"/>
        <v>2.7036198034651533</v>
      </c>
      <c r="K24">
        <f t="shared" si="5"/>
        <v>2158.440775468533</v>
      </c>
    </row>
    <row r="25" spans="1:11" x14ac:dyDescent="0.25">
      <c r="A25">
        <f>'Volume Calculations'!A24</f>
        <v>15</v>
      </c>
      <c r="B25" s="10">
        <f>'Volume Calculations'!B24</f>
        <v>3.3239999999999998</v>
      </c>
      <c r="C25" s="10">
        <f>'Volume Calculations'!C24</f>
        <v>1.39</v>
      </c>
      <c r="E25">
        <f t="shared" si="0"/>
        <v>105.10671936758911</v>
      </c>
      <c r="F25">
        <f t="shared" si="1"/>
        <v>43.952569169960547</v>
      </c>
      <c r="H25">
        <f t="shared" si="2"/>
        <v>43.320158102766875</v>
      </c>
      <c r="I25">
        <f t="shared" si="3"/>
        <v>49.277070411973448</v>
      </c>
      <c r="J25">
        <f t="shared" si="4"/>
        <v>1.5997750316361576</v>
      </c>
      <c r="K25">
        <f t="shared" si="5"/>
        <v>1941.4668930524904</v>
      </c>
    </row>
    <row r="26" spans="1:11" x14ac:dyDescent="0.25">
      <c r="A26">
        <f>'Volume Calculations'!A25</f>
        <v>16</v>
      </c>
      <c r="B26" s="10">
        <f>'Volume Calculations'!B25</f>
        <v>3.5459999999999994</v>
      </c>
      <c r="C26" s="10">
        <f>'Volume Calculations'!C25</f>
        <v>1.35</v>
      </c>
      <c r="E26">
        <f t="shared" si="0"/>
        <v>112.12648221343892</v>
      </c>
      <c r="F26">
        <f t="shared" si="1"/>
        <v>42.687747035573203</v>
      </c>
      <c r="H26">
        <f t="shared" si="2"/>
        <v>42.229249011857789</v>
      </c>
      <c r="I26">
        <f t="shared" si="3"/>
        <v>56.636035557499611</v>
      </c>
      <c r="J26">
        <f t="shared" si="4"/>
        <v>0.84088175100377494</v>
      </c>
      <c r="K26">
        <f t="shared" si="5"/>
        <v>2011.5922798160798</v>
      </c>
    </row>
    <row r="27" spans="1:11" x14ac:dyDescent="0.25">
      <c r="A27">
        <f>'Volume Calculations'!A26</f>
        <v>17</v>
      </c>
      <c r="B27" s="10">
        <f>'Volume Calculations'!B26</f>
        <v>3.7839999999999989</v>
      </c>
      <c r="C27" s="10">
        <f>'Volume Calculations'!C26</f>
        <v>1.321</v>
      </c>
      <c r="E27">
        <f t="shared" si="0"/>
        <v>119.65217391304365</v>
      </c>
      <c r="F27">
        <f t="shared" si="1"/>
        <v>41.770750988142368</v>
      </c>
      <c r="H27">
        <f t="shared" si="2"/>
        <v>41.533596837944742</v>
      </c>
      <c r="I27">
        <f t="shared" si="3"/>
        <v>59.040697401928206</v>
      </c>
      <c r="J27">
        <f t="shared" si="4"/>
        <v>0.22496836382383806</v>
      </c>
      <c r="K27">
        <f t="shared" si="5"/>
        <v>2009.0048954586255</v>
      </c>
    </row>
    <row r="28" spans="1:11" x14ac:dyDescent="0.25">
      <c r="A28">
        <f>'Volume Calculations'!A27</f>
        <v>18</v>
      </c>
      <c r="B28" s="10">
        <f>'Volume Calculations'!B27</f>
        <v>4.0269999999999992</v>
      </c>
      <c r="C28" s="10">
        <f>'Volume Calculations'!C27</f>
        <v>1.306</v>
      </c>
      <c r="E28">
        <f t="shared" si="0"/>
        <v>127.33596837944684</v>
      </c>
      <c r="F28">
        <f t="shared" si="1"/>
        <v>41.29644268774711</v>
      </c>
      <c r="H28">
        <f t="shared" si="2"/>
        <v>41.280632411067266</v>
      </c>
      <c r="I28">
        <f t="shared" si="3"/>
        <v>69.159274477026997</v>
      </c>
      <c r="J28">
        <f t="shared" si="4"/>
        <v>9.9985939477282323E-4</v>
      </c>
      <c r="K28">
        <f t="shared" si="5"/>
        <v>2157.0219472875297</v>
      </c>
    </row>
    <row r="29" spans="1:11" x14ac:dyDescent="0.25">
      <c r="A29">
        <f>'Volume Calculations'!A28</f>
        <v>19</v>
      </c>
      <c r="B29" s="10">
        <f>'Volume Calculations'!B28</f>
        <v>4.2899999999999991</v>
      </c>
      <c r="C29" s="10">
        <f>'Volume Calculations'!C28</f>
        <v>1.3049999999999999</v>
      </c>
      <c r="E29">
        <f t="shared" si="0"/>
        <v>135.6521739130437</v>
      </c>
      <c r="F29">
        <f t="shared" si="1"/>
        <v>41.264822134387423</v>
      </c>
      <c r="H29">
        <f t="shared" si="2"/>
        <v>41.359683794466477</v>
      </c>
      <c r="I29">
        <f t="shared" si="3"/>
        <v>46.218500523360227</v>
      </c>
      <c r="J29">
        <f t="shared" si="4"/>
        <v>3.599493821181355E-2</v>
      </c>
      <c r="K29">
        <f t="shared" si="5"/>
        <v>1767.3967506326364</v>
      </c>
    </row>
    <row r="30" spans="1:11" x14ac:dyDescent="0.25">
      <c r="A30">
        <f>'Volume Calculations'!A29</f>
        <v>20</v>
      </c>
      <c r="B30" s="10">
        <f>'Volume Calculations'!B29</f>
        <v>4.5049999999999901</v>
      </c>
      <c r="C30" s="10">
        <f>'Volume Calculations'!C29</f>
        <v>1.3109999999999999</v>
      </c>
      <c r="E30">
        <f t="shared" si="0"/>
        <v>142.45059288537544</v>
      </c>
      <c r="F30">
        <f t="shared" si="1"/>
        <v>41.454545454545524</v>
      </c>
      <c r="H30">
        <f t="shared" si="2"/>
        <v>41.549407114624572</v>
      </c>
      <c r="I30">
        <f t="shared" si="3"/>
        <v>38.410598509584325</v>
      </c>
      <c r="J30">
        <f t="shared" si="4"/>
        <v>3.599493821181355E-2</v>
      </c>
      <c r="K30">
        <f t="shared" si="5"/>
        <v>1618.7270794773715</v>
      </c>
    </row>
    <row r="31" spans="1:11" x14ac:dyDescent="0.25">
      <c r="A31">
        <f>'Volume Calculations'!A30</f>
        <v>21</v>
      </c>
      <c r="B31" s="10">
        <f>'Volume Calculations'!B30</f>
        <v>4.7009999999999899</v>
      </c>
      <c r="C31" s="10">
        <f>'Volume Calculations'!C30</f>
        <v>1.3169999999999999</v>
      </c>
      <c r="E31">
        <f t="shared" si="0"/>
        <v>148.64822134387344</v>
      </c>
      <c r="F31">
        <f t="shared" si="1"/>
        <v>41.644268774703626</v>
      </c>
      <c r="H31">
        <f t="shared" si="2"/>
        <v>41.881422924901258</v>
      </c>
      <c r="I31">
        <f t="shared" si="3"/>
        <v>41.203205799184516</v>
      </c>
      <c r="J31">
        <f t="shared" si="4"/>
        <v>0.22496836382384477</v>
      </c>
      <c r="K31">
        <f t="shared" si="5"/>
        <v>1693.7495525130187</v>
      </c>
    </row>
    <row r="32" spans="1:11" x14ac:dyDescent="0.25">
      <c r="A32">
        <f>'Volume Calculations'!A31</f>
        <v>22</v>
      </c>
      <c r="B32" s="10">
        <f>'Volume Calculations'!B31</f>
        <v>4.9039999999999893</v>
      </c>
      <c r="C32" s="10">
        <f>'Volume Calculations'!C31</f>
        <v>1.3320000000000001</v>
      </c>
      <c r="E32">
        <f t="shared" si="0"/>
        <v>155.06719367588926</v>
      </c>
      <c r="F32">
        <f t="shared" si="1"/>
        <v>42.118577075098891</v>
      </c>
      <c r="H32">
        <f t="shared" si="2"/>
        <v>42.450592885375571</v>
      </c>
      <c r="I32">
        <f t="shared" si="3"/>
        <v>39.994375790905018</v>
      </c>
      <c r="J32">
        <f t="shared" si="4"/>
        <v>0.4409379930947207</v>
      </c>
      <c r="K32">
        <f t="shared" si="5"/>
        <v>1696.0710346409473</v>
      </c>
    </row>
    <row r="33" spans="1:11" x14ac:dyDescent="0.25">
      <c r="A33">
        <f>'Volume Calculations'!A32</f>
        <v>23</v>
      </c>
      <c r="B33" s="10">
        <f>'Volume Calculations'!B32</f>
        <v>5.1039999999999903</v>
      </c>
      <c r="C33" s="10">
        <f>'Volume Calculations'!C32</f>
        <v>1.353</v>
      </c>
      <c r="E33">
        <f t="shared" si="0"/>
        <v>161.39130434782606</v>
      </c>
      <c r="F33">
        <f t="shared" si="1"/>
        <v>42.78260869565225</v>
      </c>
      <c r="H33">
        <f t="shared" si="2"/>
        <v>43.193675889328141</v>
      </c>
      <c r="I33">
        <f t="shared" si="3"/>
        <v>61.495352216094346</v>
      </c>
      <c r="J33">
        <f t="shared" si="4"/>
        <v>0.67590495086628832</v>
      </c>
      <c r="K33">
        <f t="shared" si="5"/>
        <v>2139.9067969729867</v>
      </c>
    </row>
    <row r="34" spans="1:11" x14ac:dyDescent="0.25">
      <c r="A34">
        <f>'Volume Calculations'!A33</f>
        <v>24</v>
      </c>
      <c r="B34" s="10">
        <f>'Volume Calculations'!B33</f>
        <v>5.3519999999999897</v>
      </c>
      <c r="C34" s="10">
        <f>'Volume Calculations'!C33</f>
        <v>1.379</v>
      </c>
      <c r="E34">
        <f t="shared" si="0"/>
        <v>169.23320158102763</v>
      </c>
      <c r="F34">
        <f t="shared" si="1"/>
        <v>43.604743083004031</v>
      </c>
      <c r="H34">
        <f t="shared" si="2"/>
        <v>44.316205533596914</v>
      </c>
      <c r="I34">
        <f t="shared" si="3"/>
        <v>45.789560843006981</v>
      </c>
      <c r="J34">
        <f>(F35-F34)^2</f>
        <v>2.0247152744145223</v>
      </c>
      <c r="K34">
        <f t="shared" si="5"/>
        <v>1925.4011587984828</v>
      </c>
    </row>
    <row r="35" spans="1:11" x14ac:dyDescent="0.25">
      <c r="A35">
        <f>'Volume Calculations'!A34</f>
        <v>25</v>
      </c>
      <c r="B35" s="10">
        <f>'Volume Calculations'!B34</f>
        <v>5.5659999999999901</v>
      </c>
      <c r="C35" s="10">
        <f>'Volume Calculations'!C34</f>
        <v>1.4239999999999999</v>
      </c>
      <c r="E35">
        <f t="shared" si="0"/>
        <v>176</v>
      </c>
      <c r="F35">
        <f t="shared" si="1"/>
        <v>45.027667984189797</v>
      </c>
    </row>
    <row r="36" spans="1:11" x14ac:dyDescent="0.25">
      <c r="B36" s="10"/>
      <c r="C36" s="10"/>
    </row>
    <row r="37" spans="1:11" x14ac:dyDescent="0.25">
      <c r="J37" s="6" t="s">
        <v>16</v>
      </c>
      <c r="K37" s="9">
        <f>SUM(K10:K36)</f>
        <v>59528.217975059219</v>
      </c>
    </row>
  </sheetData>
  <printOptions horizontalCentered="1"/>
  <pageMargins left="0.45" right="0.45" top="0.75" bottom="0.5" header="0.3" footer="0.3"/>
  <pageSetup scale="7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76200</xdr:rowOff>
              </from>
              <to>
                <xdr:col>10</xdr:col>
                <xdr:colOff>533400</xdr:colOff>
                <xdr:row>5</xdr:row>
                <xdr:rowOff>95250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2016-08-05T00:06:12Z</cp:lastPrinted>
  <dcterms:created xsi:type="dcterms:W3CDTF">2016-07-23T13:06:40Z</dcterms:created>
  <dcterms:modified xsi:type="dcterms:W3CDTF">2016-08-05T00:06:56Z</dcterms:modified>
</cp:coreProperties>
</file>