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5" l="1"/>
  <c r="E1" i="1" l="1"/>
  <c r="E3" i="1"/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33" i="3"/>
  <c r="B33" i="5" s="1"/>
  <c r="B34" i="3"/>
  <c r="B34" i="5" s="1"/>
  <c r="B35" i="3"/>
  <c r="B35" i="5" s="1"/>
  <c r="B36" i="3"/>
  <c r="B36" i="5" s="1"/>
  <c r="B37" i="3"/>
  <c r="B37" i="5" s="1"/>
  <c r="B9" i="3"/>
  <c r="B9" i="5" s="1"/>
  <c r="E31" i="5" l="1"/>
  <c r="E27" i="5"/>
  <c r="E23" i="5"/>
  <c r="E19" i="5"/>
  <c r="E15" i="5"/>
  <c r="E11" i="5"/>
  <c r="E36" i="5"/>
  <c r="E32" i="5"/>
  <c r="E28" i="5"/>
  <c r="E24" i="5"/>
  <c r="E20" i="5"/>
  <c r="E16" i="5"/>
  <c r="E12" i="5"/>
  <c r="E37" i="5"/>
  <c r="E33" i="5"/>
  <c r="E29" i="5"/>
  <c r="E25" i="5"/>
  <c r="E21" i="5"/>
  <c r="E17" i="5"/>
  <c r="E13" i="5"/>
  <c r="E9" i="5"/>
  <c r="E34" i="5"/>
  <c r="E30" i="5"/>
  <c r="E26" i="5"/>
  <c r="E22" i="5"/>
  <c r="E18" i="5"/>
  <c r="E14" i="5"/>
  <c r="E10" i="5"/>
  <c r="E35" i="5"/>
  <c r="I9" i="5" l="1"/>
  <c r="I25" i="5"/>
  <c r="I12" i="5"/>
  <c r="I28" i="5"/>
  <c r="I15" i="5"/>
  <c r="I31" i="5"/>
  <c r="I17" i="5"/>
  <c r="I33" i="5"/>
  <c r="I20" i="5"/>
  <c r="I36" i="5"/>
  <c r="I23" i="5"/>
  <c r="I10" i="5"/>
  <c r="I18" i="5"/>
  <c r="I26" i="5"/>
  <c r="I34" i="5"/>
  <c r="I13" i="5"/>
  <c r="I21" i="5"/>
  <c r="I29" i="5"/>
  <c r="I16" i="5"/>
  <c r="I24" i="5"/>
  <c r="I32" i="5"/>
  <c r="I11" i="5"/>
  <c r="I19" i="5"/>
  <c r="I27" i="5"/>
  <c r="I35" i="5"/>
  <c r="I14" i="5"/>
  <c r="I22" i="5"/>
  <c r="I30" i="5"/>
  <c r="F6" i="3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33" i="3"/>
  <c r="A33" i="5" s="1"/>
  <c r="C33" i="3"/>
  <c r="A34" i="3"/>
  <c r="A34" i="5" s="1"/>
  <c r="C34" i="3"/>
  <c r="A35" i="3"/>
  <c r="A35" i="5" s="1"/>
  <c r="C35" i="3"/>
  <c r="C35" i="5" s="1"/>
  <c r="F35" i="5" s="1"/>
  <c r="A36" i="3"/>
  <c r="A36" i="5" s="1"/>
  <c r="C36" i="3"/>
  <c r="C36" i="5" s="1"/>
  <c r="F36" i="5" s="1"/>
  <c r="A37" i="3"/>
  <c r="A37" i="5" s="1"/>
  <c r="C37" i="3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E13" i="3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F12" i="3" l="1"/>
  <c r="H12" i="3" s="1"/>
  <c r="E20" i="3"/>
  <c r="J15" i="5"/>
  <c r="H31" i="5"/>
  <c r="H23" i="5"/>
  <c r="H19" i="5"/>
  <c r="E36" i="3"/>
  <c r="E22" i="3"/>
  <c r="F31" i="3"/>
  <c r="H31" i="3" s="1"/>
  <c r="E28" i="3"/>
  <c r="E21" i="3"/>
  <c r="E16" i="3"/>
  <c r="J31" i="5"/>
  <c r="E35" i="3"/>
  <c r="E14" i="3"/>
  <c r="F19" i="3"/>
  <c r="H19" i="3" s="1"/>
  <c r="E29" i="3"/>
  <c r="E24" i="3"/>
  <c r="E32" i="3"/>
  <c r="E34" i="3"/>
  <c r="E11" i="3"/>
  <c r="F11" i="3"/>
  <c r="H11" i="3" s="1"/>
  <c r="J19" i="5"/>
  <c r="E12" i="3"/>
  <c r="E33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3" i="3"/>
  <c r="H33" i="3" s="1"/>
  <c r="C33" i="5"/>
  <c r="F33" i="5" s="1"/>
  <c r="F30" i="3"/>
  <c r="H30" i="3" s="1"/>
  <c r="C30" i="5"/>
  <c r="F30" i="5" s="1"/>
  <c r="F23" i="3"/>
  <c r="H23" i="3" s="1"/>
  <c r="H15" i="5"/>
  <c r="H3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F37" i="3"/>
  <c r="H37" i="3" s="1"/>
  <c r="C37" i="5"/>
  <c r="F37" i="5" s="1"/>
  <c r="J36" i="5" s="1"/>
  <c r="F34" i="3"/>
  <c r="H34" i="3" s="1"/>
  <c r="C34" i="5"/>
  <c r="F34" i="5" s="1"/>
  <c r="E30" i="3"/>
  <c r="E19" i="3"/>
  <c r="E10" i="3"/>
  <c r="F27" i="3"/>
  <c r="H27" i="3" s="1"/>
  <c r="F16" i="3"/>
  <c r="H16" i="3" s="1"/>
  <c r="J35" i="5"/>
  <c r="J27" i="5"/>
  <c r="J11" i="5"/>
  <c r="H27" i="5"/>
  <c r="H11" i="5"/>
  <c r="F9" i="3"/>
  <c r="H9" i="3" s="1"/>
  <c r="C9" i="5"/>
  <c r="F9" i="5" s="1"/>
  <c r="E25" i="3"/>
  <c r="E17" i="3"/>
  <c r="E37" i="3"/>
  <c r="E9" i="3"/>
  <c r="E27" i="3"/>
  <c r="E18" i="3"/>
  <c r="F35" i="3"/>
  <c r="H35" i="3" s="1"/>
  <c r="F24" i="3"/>
  <c r="H24" i="3" s="1"/>
  <c r="F15" i="3"/>
  <c r="H15" i="3" s="1"/>
  <c r="E31" i="3"/>
  <c r="E23" i="3"/>
  <c r="E15" i="3"/>
  <c r="F36" i="3"/>
  <c r="H36" i="3" s="1"/>
  <c r="F28" i="3"/>
  <c r="H28" i="3" s="1"/>
  <c r="F20" i="3"/>
  <c r="H20" i="3" s="1"/>
  <c r="K31" i="5" l="1"/>
  <c r="J32" i="3"/>
  <c r="K23" i="5"/>
  <c r="K15" i="5"/>
  <c r="K27" i="5"/>
  <c r="K19" i="5"/>
  <c r="J20" i="3"/>
  <c r="K11" i="5"/>
  <c r="J12" i="3"/>
  <c r="J11" i="3"/>
  <c r="K35" i="5"/>
  <c r="J31" i="3"/>
  <c r="J28" i="3"/>
  <c r="J36" i="3"/>
  <c r="J30" i="3"/>
  <c r="J19" i="3"/>
  <c r="J34" i="3"/>
  <c r="J22" i="3"/>
  <c r="H36" i="5"/>
  <c r="K36" i="5" s="1"/>
  <c r="J33" i="5"/>
  <c r="H34" i="5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34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33" i="5"/>
  <c r="K33" i="5" s="1"/>
  <c r="J32" i="5"/>
  <c r="H32" i="5"/>
  <c r="H13" i="5"/>
  <c r="J12" i="5"/>
  <c r="K12" i="5" s="1"/>
  <c r="H20" i="5"/>
  <c r="H21" i="5"/>
  <c r="J20" i="5"/>
  <c r="H29" i="5"/>
  <c r="J28" i="5"/>
  <c r="K28" i="5" s="1"/>
  <c r="J10" i="5"/>
  <c r="J14" i="5"/>
  <c r="J35" i="3"/>
  <c r="J9" i="3"/>
  <c r="J27" i="3"/>
  <c r="J17" i="3"/>
  <c r="J25" i="3"/>
  <c r="J33" i="3"/>
  <c r="J13" i="3"/>
  <c r="J21" i="3"/>
  <c r="J29" i="3"/>
  <c r="H24" i="5"/>
  <c r="J26" i="5"/>
  <c r="K32" i="5" l="1"/>
  <c r="K16" i="5"/>
  <c r="K21" i="5"/>
  <c r="K17" i="5"/>
  <c r="K20" i="5"/>
  <c r="K18" i="5"/>
  <c r="K34" i="5"/>
  <c r="K10" i="5"/>
  <c r="K24" i="5"/>
  <c r="J39" i="3"/>
  <c r="K25" i="5"/>
  <c r="K22" i="5"/>
  <c r="K29" i="5"/>
  <c r="K9" i="5"/>
  <c r="K13" i="5"/>
  <c r="K26" i="5"/>
  <c r="K30" i="5"/>
  <c r="K14" i="5"/>
</calcChain>
</file>

<file path=xl/sharedStrings.xml><?xml version="1.0" encoding="utf-8"?>
<sst xmlns="http://schemas.openxmlformats.org/spreadsheetml/2006/main" count="30" uniqueCount="23">
  <si>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</si>
  <si>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</si>
  <si>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</si>
  <si>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</si>
  <si>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</si>
  <si>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</si>
  <si>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</si>
  <si>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</si>
  <si>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</si>
  <si>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</si>
  <si>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</si>
  <si>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</si>
  <si>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</si>
  <si>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</si>
  <si>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</si>
  <si>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</si>
  <si>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</si>
  <si>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</si>
  <si>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</si>
  <si>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ScaleFactor</t>
  </si>
  <si>
    <t>Estimated Volume of Drax Power Station Cooling Towers</t>
  </si>
  <si>
    <t xml:space="preserve">Estimated Surface Area of the Drax Power Station Cooling Towers 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</si>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</sst>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Drax</a:t>
            </a:r>
            <a:r>
              <a:rPr lang="en-US" baseline="0"/>
              <a:t> Power Station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Calculations'!$E$9:$E$37</c:f>
              <c:numCache>
                <c:formatCode>General</c:formatCode>
                <c:ptCount val="29"/>
                <c:pt idx="0">
                  <c:v>0</c:v>
                </c:pt>
                <c:pt idx="1">
                  <c:v>8.4047580710087555</c:v>
                </c:pt>
                <c:pt idx="2">
                  <c:v>12.034659045165418</c:v>
                </c:pt>
                <c:pt idx="3">
                  <c:v>15.297439819660214</c:v>
                </c:pt>
                <c:pt idx="4">
                  <c:v>21.561428226390742</c:v>
                </c:pt>
                <c:pt idx="5">
                  <c:v>25.576805410192357</c:v>
                </c:pt>
                <c:pt idx="6">
                  <c:v>29.2778359230335</c:v>
                </c:pt>
                <c:pt idx="7">
                  <c:v>33.210611061911209</c:v>
                </c:pt>
                <c:pt idx="8">
                  <c:v>37.45084936800572</c:v>
                </c:pt>
                <c:pt idx="9">
                  <c:v>41.200064407052487</c:v>
                </c:pt>
                <c:pt idx="10">
                  <c:v>44.57298124144608</c:v>
                </c:pt>
                <c:pt idx="11">
                  <c:v>48.326785282988617</c:v>
                </c:pt>
                <c:pt idx="12">
                  <c:v>52.456887529184577</c:v>
                </c:pt>
                <c:pt idx="13">
                  <c:v>55.827509862330047</c:v>
                </c:pt>
                <c:pt idx="14">
                  <c:v>59.840592544883776</c:v>
                </c:pt>
                <c:pt idx="15">
                  <c:v>64.608566137992213</c:v>
                </c:pt>
                <c:pt idx="16">
                  <c:v>68.947467997745832</c:v>
                </c:pt>
                <c:pt idx="17">
                  <c:v>72.806819096691186</c:v>
                </c:pt>
                <c:pt idx="18">
                  <c:v>76.34494002093237</c:v>
                </c:pt>
                <c:pt idx="19">
                  <c:v>80.465864262136776</c:v>
                </c:pt>
                <c:pt idx="20">
                  <c:v>84.111826745028651</c:v>
                </c:pt>
                <c:pt idx="21">
                  <c:v>87.966588841478185</c:v>
                </c:pt>
                <c:pt idx="22">
                  <c:v>91.557483294420791</c:v>
                </c:pt>
                <c:pt idx="23">
                  <c:v>94.659648981563521</c:v>
                </c:pt>
                <c:pt idx="24">
                  <c:v>98.948071813863635</c:v>
                </c:pt>
                <c:pt idx="25">
                  <c:v>102.00434747604865</c:v>
                </c:pt>
                <c:pt idx="26">
                  <c:v>106.10691570726998</c:v>
                </c:pt>
                <c:pt idx="27">
                  <c:v>110.36780452459544</c:v>
                </c:pt>
                <c:pt idx="28">
                  <c:v>114</c:v>
                </c:pt>
              </c:numCache>
            </c:numRef>
          </c:xVal>
          <c:yVal>
            <c:numRef>
              <c:f>'Volume Calculations'!$F$9:$F$37</c:f>
              <c:numCache>
                <c:formatCode>General</c:formatCode>
                <c:ptCount val="29"/>
                <c:pt idx="0">
                  <c:v>46.915667015538119</c:v>
                </c:pt>
                <c:pt idx="1">
                  <c:v>44.182916029305126</c:v>
                </c:pt>
                <c:pt idx="2">
                  <c:v>42.829160293052006</c:v>
                </c:pt>
                <c:pt idx="3">
                  <c:v>41.672731664117144</c:v>
                </c:pt>
                <c:pt idx="4">
                  <c:v>39.426414942436118</c:v>
                </c:pt>
                <c:pt idx="5">
                  <c:v>38.125432734884399</c:v>
                </c:pt>
                <c:pt idx="6">
                  <c:v>37.058489654617112</c:v>
                </c:pt>
                <c:pt idx="7">
                  <c:v>35.764390950809045</c:v>
                </c:pt>
                <c:pt idx="8">
                  <c:v>34.360156187102426</c:v>
                </c:pt>
                <c:pt idx="9">
                  <c:v>33.29780210933091</c:v>
                </c:pt>
                <c:pt idx="10">
                  <c:v>32.228564527815735</c:v>
                </c:pt>
                <c:pt idx="11">
                  <c:v>31.368126559858243</c:v>
                </c:pt>
                <c:pt idx="12">
                  <c:v>30.266765960872657</c:v>
                </c:pt>
                <c:pt idx="13">
                  <c:v>29.514169551565839</c:v>
                </c:pt>
                <c:pt idx="14">
                  <c:v>28.610136059898501</c:v>
                </c:pt>
                <c:pt idx="15">
                  <c:v>27.70610256823117</c:v>
                </c:pt>
                <c:pt idx="16">
                  <c:v>26.838781096530017</c:v>
                </c:pt>
                <c:pt idx="17">
                  <c:v>26.177964737138666</c:v>
                </c:pt>
                <c:pt idx="18">
                  <c:v>25.549271395217726</c:v>
                </c:pt>
                <c:pt idx="19">
                  <c:v>25.065131631913648</c:v>
                </c:pt>
                <c:pt idx="20">
                  <c:v>24.709483938491218</c:v>
                </c:pt>
                <c:pt idx="21">
                  <c:v>24.571813863618019</c:v>
                </c:pt>
                <c:pt idx="22">
                  <c:v>24.615409387327865</c:v>
                </c:pt>
                <c:pt idx="23">
                  <c:v>24.796674985910911</c:v>
                </c:pt>
                <c:pt idx="24">
                  <c:v>25.003180098220707</c:v>
                </c:pt>
                <c:pt idx="25">
                  <c:v>25.1936237017953</c:v>
                </c:pt>
                <c:pt idx="26">
                  <c:v>25.551565896465611</c:v>
                </c:pt>
                <c:pt idx="27">
                  <c:v>26.164197729651349</c:v>
                </c:pt>
                <c:pt idx="28">
                  <c:v>26.563440946783622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30512"/>
        <c:axId val="220029392"/>
      </c:scatterChart>
      <c:valAx>
        <c:axId val="220030512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29392"/>
        <c:crosses val="autoZero"/>
        <c:crossBetween val="midCat"/>
      </c:valAx>
      <c:valAx>
        <c:axId val="220029392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30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50068</xdr:colOff>
      <xdr:row>0</xdr:row>
      <xdr:rowOff>0</xdr:rowOff>
    </xdr:from>
    <xdr:to>
      <xdr:col>11</xdr:col>
      <xdr:colOff>609023</xdr:colOff>
      <xdr:row>30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9593" y="0"/>
          <a:ext cx="4216555" cy="571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85725</xdr:rowOff>
        </xdr:from>
        <xdr:to>
          <xdr:col>10</xdr:col>
          <xdr:colOff>142875</xdr:colOff>
          <xdr:row>4</xdr:row>
          <xdr:rowOff>114300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19050</xdr:colOff>
      <xdr:row>7</xdr:row>
      <xdr:rowOff>0</xdr:rowOff>
    </xdr:from>
    <xdr:to>
      <xdr:col>16</xdr:col>
      <xdr:colOff>578005</xdr:colOff>
      <xdr:row>37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1552575"/>
          <a:ext cx="4216555" cy="5715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47625</xdr:rowOff>
        </xdr:from>
        <xdr:to>
          <xdr:col>10</xdr:col>
          <xdr:colOff>571500</xdr:colOff>
          <xdr:row>4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38100</xdr:colOff>
      <xdr:row>7</xdr:row>
      <xdr:rowOff>28575</xdr:rowOff>
    </xdr:from>
    <xdr:to>
      <xdr:col>17</xdr:col>
      <xdr:colOff>597055</xdr:colOff>
      <xdr:row>37</xdr:row>
      <xdr:rowOff>28575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15125" y="1438275"/>
          <a:ext cx="4216555" cy="571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4</v>
      </c>
      <c r="B1" t="s">
        <v>11</v>
      </c>
      <c r="C1" t="s">
        <v>17</v>
      </c>
      <c r="D1" s="6" t="s">
        <v>19</v>
      </c>
      <c r="E1" s="1">
        <f>D3/E3</f>
        <v>22.945012478866392</v>
      </c>
    </row>
    <row r="2" spans="1:5" x14ac:dyDescent="0.25">
      <c r="A2">
        <v>0</v>
      </c>
      <c r="B2">
        <v>3.3046000000000002</v>
      </c>
      <c r="C2">
        <v>2.0447000000000002</v>
      </c>
      <c r="D2" s="5" t="s">
        <v>0</v>
      </c>
      <c r="E2" s="5" t="s">
        <v>18</v>
      </c>
    </row>
    <row r="3" spans="1:5" x14ac:dyDescent="0.25">
      <c r="A3">
        <v>1</v>
      </c>
      <c r="B3">
        <v>3.6709000000000001</v>
      </c>
      <c r="C3">
        <v>1.9256</v>
      </c>
      <c r="D3">
        <v>114</v>
      </c>
      <c r="E3">
        <f>B30-B2</f>
        <v>4.9684000000000097</v>
      </c>
    </row>
    <row r="4" spans="1:5" x14ac:dyDescent="0.25">
      <c r="A4">
        <v>2</v>
      </c>
      <c r="B4">
        <v>3.8290999999999999</v>
      </c>
      <c r="C4">
        <v>1.8666</v>
      </c>
    </row>
    <row r="5" spans="1:5" x14ac:dyDescent="0.25">
      <c r="A5">
        <v>3</v>
      </c>
      <c r="B5">
        <v>3.9712999999999998</v>
      </c>
      <c r="C5">
        <v>1.8162</v>
      </c>
    </row>
    <row r="6" spans="1:5" x14ac:dyDescent="0.25">
      <c r="A6">
        <v>4</v>
      </c>
      <c r="B6">
        <v>4.2443</v>
      </c>
      <c r="C6">
        <v>1.7182999999999999</v>
      </c>
    </row>
    <row r="7" spans="1:5" x14ac:dyDescent="0.25">
      <c r="A7">
        <v>5</v>
      </c>
      <c r="B7">
        <v>4.4192999999999998</v>
      </c>
      <c r="C7">
        <v>1.6616</v>
      </c>
    </row>
    <row r="8" spans="1:5" x14ac:dyDescent="0.25">
      <c r="A8">
        <v>6</v>
      </c>
      <c r="B8">
        <v>4.5805999999999996</v>
      </c>
      <c r="C8">
        <v>1.6151</v>
      </c>
    </row>
    <row r="9" spans="1:5" x14ac:dyDescent="0.25">
      <c r="A9">
        <v>7</v>
      </c>
      <c r="B9">
        <v>4.7519999999999998</v>
      </c>
      <c r="C9">
        <v>1.5587</v>
      </c>
    </row>
    <row r="10" spans="1:5" x14ac:dyDescent="0.25">
      <c r="A10">
        <v>8</v>
      </c>
      <c r="B10">
        <v>4.9367999999999999</v>
      </c>
      <c r="C10">
        <v>1.4975000000000001</v>
      </c>
    </row>
    <row r="11" spans="1:5" x14ac:dyDescent="0.25">
      <c r="A11">
        <v>9</v>
      </c>
      <c r="B11">
        <v>5.1002000000000001</v>
      </c>
      <c r="C11">
        <v>1.4512</v>
      </c>
    </row>
    <row r="12" spans="1:5" x14ac:dyDescent="0.25">
      <c r="A12">
        <v>10</v>
      </c>
      <c r="B12">
        <v>5.2472000000000101</v>
      </c>
      <c r="C12">
        <v>1.4046000000000001</v>
      </c>
    </row>
    <row r="13" spans="1:5" x14ac:dyDescent="0.25">
      <c r="A13">
        <v>11</v>
      </c>
      <c r="B13">
        <v>5.4108000000000098</v>
      </c>
      <c r="C13">
        <v>1.3671</v>
      </c>
    </row>
    <row r="14" spans="1:5" x14ac:dyDescent="0.25">
      <c r="A14">
        <v>12</v>
      </c>
      <c r="B14">
        <v>5.5908000000000104</v>
      </c>
      <c r="C14">
        <v>1.3190999999999999</v>
      </c>
    </row>
    <row r="15" spans="1:5" x14ac:dyDescent="0.25">
      <c r="A15">
        <v>13</v>
      </c>
      <c r="B15">
        <v>5.73770000000001</v>
      </c>
      <c r="C15">
        <v>1.2863</v>
      </c>
    </row>
    <row r="16" spans="1:5" x14ac:dyDescent="0.25">
      <c r="A16">
        <v>14</v>
      </c>
      <c r="B16">
        <v>5.9126000000000101</v>
      </c>
      <c r="C16">
        <v>1.2468999999999999</v>
      </c>
    </row>
    <row r="17" spans="1:3" x14ac:dyDescent="0.25">
      <c r="A17">
        <v>15</v>
      </c>
      <c r="B17">
        <v>6.1204000000000098</v>
      </c>
      <c r="C17">
        <v>1.2075</v>
      </c>
    </row>
    <row r="18" spans="1:3" x14ac:dyDescent="0.25">
      <c r="A18">
        <v>16</v>
      </c>
      <c r="B18">
        <v>6.3095000000000097</v>
      </c>
      <c r="C18">
        <v>1.1697</v>
      </c>
    </row>
    <row r="19" spans="1:3" x14ac:dyDescent="0.25">
      <c r="A19">
        <v>17</v>
      </c>
      <c r="B19">
        <v>6.4777000000000102</v>
      </c>
      <c r="C19">
        <v>1.1409</v>
      </c>
    </row>
    <row r="20" spans="1:3" x14ac:dyDescent="0.25">
      <c r="A20">
        <v>18</v>
      </c>
      <c r="B20">
        <v>6.6319000000000097</v>
      </c>
      <c r="C20">
        <v>1.1134999999999999</v>
      </c>
    </row>
    <row r="21" spans="1:3" x14ac:dyDescent="0.25">
      <c r="A21">
        <v>19</v>
      </c>
      <c r="B21">
        <v>6.8115000000000103</v>
      </c>
      <c r="C21">
        <v>1.0924</v>
      </c>
    </row>
    <row r="22" spans="1:3" x14ac:dyDescent="0.25">
      <c r="A22">
        <v>20</v>
      </c>
      <c r="B22">
        <v>6.9704000000000104</v>
      </c>
      <c r="C22">
        <v>1.0769</v>
      </c>
    </row>
    <row r="23" spans="1:3" x14ac:dyDescent="0.25">
      <c r="A23">
        <v>21</v>
      </c>
      <c r="B23">
        <v>7.1384000000000096</v>
      </c>
      <c r="C23">
        <v>1.0709</v>
      </c>
    </row>
    <row r="24" spans="1:3" x14ac:dyDescent="0.25">
      <c r="A24">
        <v>22</v>
      </c>
      <c r="B24">
        <v>7.2949000000000099</v>
      </c>
      <c r="C24">
        <v>1.0728</v>
      </c>
    </row>
    <row r="25" spans="1:3" x14ac:dyDescent="0.25">
      <c r="A25">
        <v>23</v>
      </c>
      <c r="B25">
        <v>7.4301000000000101</v>
      </c>
      <c r="C25">
        <v>1.0807</v>
      </c>
    </row>
    <row r="26" spans="1:3" x14ac:dyDescent="0.25">
      <c r="A26">
        <v>24</v>
      </c>
      <c r="B26">
        <v>7.6170000000000098</v>
      </c>
      <c r="C26">
        <v>1.0896999999999999</v>
      </c>
    </row>
    <row r="27" spans="1:3" x14ac:dyDescent="0.25">
      <c r="A27">
        <v>25</v>
      </c>
      <c r="B27">
        <v>7.7502000000000102</v>
      </c>
      <c r="C27">
        <v>1.0980000000000001</v>
      </c>
    </row>
    <row r="28" spans="1:3" x14ac:dyDescent="0.25">
      <c r="A28">
        <v>26</v>
      </c>
      <c r="B28">
        <v>7.92900000000001</v>
      </c>
      <c r="C28">
        <v>1.1135999999999999</v>
      </c>
    </row>
    <row r="29" spans="1:3" x14ac:dyDescent="0.25">
      <c r="A29">
        <v>27</v>
      </c>
      <c r="B29">
        <v>8.1147000000000098</v>
      </c>
      <c r="C29">
        <v>1.1403000000000001</v>
      </c>
    </row>
    <row r="30" spans="1:3" x14ac:dyDescent="0.25">
      <c r="A30">
        <v>28</v>
      </c>
      <c r="B30">
        <v>8.2730000000000103</v>
      </c>
      <c r="C30">
        <v>1.1577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opLeftCell="A10" workbookViewId="0">
      <selection activeCell="A8" sqref="A8:J8"/>
    </sheetView>
  </sheetViews>
  <sheetFormatPr defaultRowHeight="15" x14ac:dyDescent="0.25"/>
  <cols>
    <col min="1" max="1" width="4.710937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5.5703125" customWidth="1"/>
    <col min="11" max="12" width="9.140625" customWidth="1"/>
    <col min="15" max="15" width="9.140625" customWidth="1"/>
  </cols>
  <sheetData>
    <row r="1" spans="1:15" ht="21" x14ac:dyDescent="0.35">
      <c r="A1" s="12" t="s">
        <v>20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28</v>
      </c>
      <c r="E6" s="5" t="s">
        <v>5</v>
      </c>
      <c r="F6" s="1">
        <f>Measurements!E1</f>
        <v>22.945012478866392</v>
      </c>
    </row>
    <row r="8" spans="1:15" x14ac:dyDescent="0.25">
      <c r="A8" s="13" t="s">
        <v>4</v>
      </c>
      <c r="B8" s="14" t="s">
        <v>1</v>
      </c>
      <c r="C8" s="14" t="s">
        <v>3</v>
      </c>
      <c r="D8" s="5"/>
      <c r="E8" s="6" t="s">
        <v>6</v>
      </c>
      <c r="F8" s="6" t="s">
        <v>7</v>
      </c>
      <c r="G8" s="5"/>
      <c r="H8" s="6" t="s">
        <v>8</v>
      </c>
      <c r="I8" s="5"/>
      <c r="J8" s="13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2.0447000000000002</v>
      </c>
      <c r="E9">
        <f>B9*$F$6</f>
        <v>0</v>
      </c>
      <c r="F9">
        <f>C9*$F$6</f>
        <v>46.915667015538119</v>
      </c>
      <c r="H9">
        <f>F9^2</f>
        <v>2201.0798115128514</v>
      </c>
      <c r="J9">
        <f>(H9+H10)*(E10-E9)*PI()/2</f>
        <v>54831.354252126628</v>
      </c>
    </row>
    <row r="10" spans="1:15" x14ac:dyDescent="0.25">
      <c r="A10" s="3">
        <f>Measurements!A3</f>
        <v>1</v>
      </c>
      <c r="B10" s="4">
        <f>Measurements!B3 -Measurements!$B$2</f>
        <v>0.36629999999999985</v>
      </c>
      <c r="C10" s="4">
        <f>Measurements!C3</f>
        <v>1.9256</v>
      </c>
      <c r="E10">
        <f t="shared" ref="E10:E37" si="0">B10*$F$6</f>
        <v>8.4047580710087555</v>
      </c>
      <c r="F10">
        <f t="shared" ref="F10:F37" si="1">C10*$F$6</f>
        <v>44.182916029305126</v>
      </c>
      <c r="H10">
        <f t="shared" ref="H10:H37" si="2">F10^2</f>
        <v>1952.1300688526278</v>
      </c>
      <c r="J10">
        <f t="shared" ref="J10:J36" si="3">(H10+H11)*(E11-E10)*PI()/2</f>
        <v>21589.810738894121</v>
      </c>
    </row>
    <row r="11" spans="1:15" x14ac:dyDescent="0.25">
      <c r="A11" s="3">
        <f>Measurements!A4</f>
        <v>2</v>
      </c>
      <c r="B11" s="4">
        <f>Measurements!B4 -Measurements!$B$2</f>
        <v>0.52449999999999974</v>
      </c>
      <c r="C11" s="4">
        <f>Measurements!C4</f>
        <v>1.8666</v>
      </c>
      <c r="E11">
        <f t="shared" si="0"/>
        <v>12.034659045165418</v>
      </c>
      <c r="F11">
        <f t="shared" si="1"/>
        <v>42.829160293052006</v>
      </c>
      <c r="H11">
        <f t="shared" si="2"/>
        <v>1834.3369714079427</v>
      </c>
      <c r="J11">
        <f t="shared" si="3"/>
        <v>18301.722706086901</v>
      </c>
    </row>
    <row r="12" spans="1:15" x14ac:dyDescent="0.25">
      <c r="A12" s="3">
        <f>Measurements!A5</f>
        <v>3</v>
      </c>
      <c r="B12" s="4">
        <f>Measurements!B5 -Measurements!$B$2</f>
        <v>0.66669999999999963</v>
      </c>
      <c r="C12" s="4">
        <f>Measurements!C5</f>
        <v>1.8162</v>
      </c>
      <c r="E12">
        <f t="shared" si="0"/>
        <v>15.297439819660214</v>
      </c>
      <c r="F12">
        <f t="shared" si="1"/>
        <v>41.672731664117144</v>
      </c>
      <c r="H12">
        <f t="shared" si="2"/>
        <v>1736.6165643495117</v>
      </c>
      <c r="J12">
        <f t="shared" si="3"/>
        <v>32382.208047202104</v>
      </c>
    </row>
    <row r="13" spans="1:15" x14ac:dyDescent="0.25">
      <c r="A13" s="3">
        <f>Measurements!A6</f>
        <v>4</v>
      </c>
      <c r="B13" s="4">
        <f>Measurements!B6 -Measurements!$B$2</f>
        <v>0.93969999999999976</v>
      </c>
      <c r="C13" s="4">
        <f>Measurements!C6</f>
        <v>1.7182999999999999</v>
      </c>
      <c r="E13">
        <f t="shared" si="0"/>
        <v>21.561428226390742</v>
      </c>
      <c r="F13">
        <f t="shared" si="1"/>
        <v>39.426414942436118</v>
      </c>
      <c r="H13">
        <f t="shared" si="2"/>
        <v>1554.4421952131499</v>
      </c>
      <c r="J13">
        <f t="shared" si="3"/>
        <v>18972.419987020709</v>
      </c>
    </row>
    <row r="14" spans="1:15" x14ac:dyDescent="0.25">
      <c r="A14" s="3">
        <f>Measurements!A7</f>
        <v>5</v>
      </c>
      <c r="B14" s="4">
        <f>Measurements!B7 -Measurements!$B$2</f>
        <v>1.1146999999999996</v>
      </c>
      <c r="C14" s="4">
        <f>Measurements!C7</f>
        <v>1.6616</v>
      </c>
      <c r="E14">
        <f t="shared" si="0"/>
        <v>25.576805410192357</v>
      </c>
      <c r="F14">
        <f t="shared" si="1"/>
        <v>38.125432734884399</v>
      </c>
      <c r="H14">
        <f t="shared" si="2"/>
        <v>1453.5486212221949</v>
      </c>
      <c r="J14">
        <f t="shared" si="3"/>
        <v>16434.252617255748</v>
      </c>
      <c r="O14" s="9"/>
    </row>
    <row r="15" spans="1:15" x14ac:dyDescent="0.25">
      <c r="A15" s="3">
        <f>Measurements!A8</f>
        <v>6</v>
      </c>
      <c r="B15" s="4">
        <f>Measurements!B8 -Measurements!$B$2</f>
        <v>1.2759999999999994</v>
      </c>
      <c r="C15" s="4">
        <f>Measurements!C8</f>
        <v>1.6151</v>
      </c>
      <c r="E15">
        <f t="shared" si="0"/>
        <v>29.2778359230335</v>
      </c>
      <c r="F15">
        <f t="shared" si="1"/>
        <v>37.058489654617112</v>
      </c>
      <c r="H15">
        <f t="shared" si="2"/>
        <v>1373.3316554813634</v>
      </c>
      <c r="J15">
        <f t="shared" si="3"/>
        <v>16385.580413932497</v>
      </c>
    </row>
    <row r="16" spans="1:15" x14ac:dyDescent="0.25">
      <c r="A16" s="3">
        <f>Measurements!A9</f>
        <v>7</v>
      </c>
      <c r="B16" s="4">
        <f>Measurements!B9 -Measurements!$B$2</f>
        <v>1.4473999999999996</v>
      </c>
      <c r="C16" s="4">
        <f>Measurements!C9</f>
        <v>1.5587</v>
      </c>
      <c r="E16">
        <f t="shared" si="0"/>
        <v>33.210611061911209</v>
      </c>
      <c r="F16">
        <f t="shared" si="1"/>
        <v>35.764390950809045</v>
      </c>
      <c r="H16">
        <f t="shared" si="2"/>
        <v>1279.0916600823118</v>
      </c>
      <c r="J16">
        <f t="shared" si="3"/>
        <v>16383.036576285343</v>
      </c>
    </row>
    <row r="17" spans="1:10" x14ac:dyDescent="0.25">
      <c r="A17" s="3">
        <f>Measurements!A10</f>
        <v>8</v>
      </c>
      <c r="B17" s="4">
        <f>Measurements!B10 -Measurements!$B$2</f>
        <v>1.6321999999999997</v>
      </c>
      <c r="C17" s="4">
        <f>Measurements!C10</f>
        <v>1.4975000000000001</v>
      </c>
      <c r="E17">
        <f t="shared" si="0"/>
        <v>37.45084936800572</v>
      </c>
      <c r="F17">
        <f t="shared" si="1"/>
        <v>34.360156187102426</v>
      </c>
      <c r="H17">
        <f t="shared" si="2"/>
        <v>1180.6203332020732</v>
      </c>
      <c r="J17">
        <f t="shared" si="3"/>
        <v>13482.644045427545</v>
      </c>
    </row>
    <row r="18" spans="1:10" x14ac:dyDescent="0.25">
      <c r="A18" s="3">
        <f>Measurements!A11</f>
        <v>9</v>
      </c>
      <c r="B18" s="4">
        <f>Measurements!B11 -Measurements!$B$2</f>
        <v>1.7955999999999999</v>
      </c>
      <c r="C18" s="4">
        <f>Measurements!C11</f>
        <v>1.4512</v>
      </c>
      <c r="E18">
        <f t="shared" si="0"/>
        <v>41.200064407052487</v>
      </c>
      <c r="F18">
        <f t="shared" si="1"/>
        <v>33.29780210933091</v>
      </c>
      <c r="H18">
        <f t="shared" si="2"/>
        <v>1108.7436253121621</v>
      </c>
      <c r="J18">
        <f t="shared" si="3"/>
        <v>11377.407463439469</v>
      </c>
    </row>
    <row r="19" spans="1:10" x14ac:dyDescent="0.25">
      <c r="A19" s="3">
        <f>Measurements!A12</f>
        <v>10</v>
      </c>
      <c r="B19" s="4">
        <f>Measurements!B12 -Measurements!$B$2</f>
        <v>1.9426000000000099</v>
      </c>
      <c r="C19" s="4">
        <f>Measurements!C12</f>
        <v>1.4046000000000001</v>
      </c>
      <c r="E19">
        <f t="shared" si="0"/>
        <v>44.57298124144608</v>
      </c>
      <c r="F19">
        <f t="shared" si="1"/>
        <v>32.228564527815735</v>
      </c>
      <c r="H19">
        <f t="shared" si="2"/>
        <v>1038.6803715235826</v>
      </c>
      <c r="J19">
        <f t="shared" si="3"/>
        <v>11926.417530338447</v>
      </c>
    </row>
    <row r="20" spans="1:10" x14ac:dyDescent="0.25">
      <c r="A20" s="3">
        <f>Measurements!A13</f>
        <v>11</v>
      </c>
      <c r="B20" s="4">
        <f>Measurements!B13 -Measurements!$B$2</f>
        <v>2.1062000000000096</v>
      </c>
      <c r="C20" s="4">
        <f>Measurements!C13</f>
        <v>1.3671</v>
      </c>
      <c r="E20">
        <f t="shared" si="0"/>
        <v>48.326785282988617</v>
      </c>
      <c r="F20">
        <f t="shared" si="1"/>
        <v>31.368126559858243</v>
      </c>
      <c r="H20">
        <f t="shared" si="2"/>
        <v>983.95936387528411</v>
      </c>
      <c r="J20">
        <f t="shared" si="3"/>
        <v>12326.580633632333</v>
      </c>
    </row>
    <row r="21" spans="1:10" x14ac:dyDescent="0.25">
      <c r="A21" s="3">
        <f>Measurements!A14</f>
        <v>12</v>
      </c>
      <c r="B21" s="4">
        <f>Measurements!B14 -Measurements!$B$2</f>
        <v>2.2862000000000102</v>
      </c>
      <c r="C21" s="4">
        <f>Measurements!C14</f>
        <v>1.3190999999999999</v>
      </c>
      <c r="E21">
        <f t="shared" si="0"/>
        <v>52.456887529184577</v>
      </c>
      <c r="F21">
        <f t="shared" si="1"/>
        <v>30.266765960872657</v>
      </c>
      <c r="H21">
        <f t="shared" si="2"/>
        <v>916.07712173023981</v>
      </c>
      <c r="J21">
        <f t="shared" si="3"/>
        <v>9462.2455682707441</v>
      </c>
    </row>
    <row r="22" spans="1:10" x14ac:dyDescent="0.25">
      <c r="A22" s="3">
        <f>Measurements!A15</f>
        <v>13</v>
      </c>
      <c r="B22" s="4">
        <f>Measurements!B15 -Measurements!$B$2</f>
        <v>2.4331000000000098</v>
      </c>
      <c r="C22" s="4">
        <f>Measurements!C15</f>
        <v>1.2863</v>
      </c>
      <c r="E22">
        <f t="shared" si="0"/>
        <v>55.827509862330047</v>
      </c>
      <c r="F22">
        <f t="shared" si="1"/>
        <v>29.514169551565839</v>
      </c>
      <c r="H22">
        <f t="shared" si="2"/>
        <v>871.08620431857605</v>
      </c>
      <c r="J22">
        <f t="shared" si="3"/>
        <v>10650.956025582993</v>
      </c>
    </row>
    <row r="23" spans="1:10" x14ac:dyDescent="0.25">
      <c r="A23" s="3">
        <f>Measurements!A16</f>
        <v>14</v>
      </c>
      <c r="B23" s="4">
        <f>Measurements!B16 -Measurements!$B$2</f>
        <v>2.6080000000000099</v>
      </c>
      <c r="C23" s="4">
        <f>Measurements!C16</f>
        <v>1.2468999999999999</v>
      </c>
      <c r="E23">
        <f t="shared" si="0"/>
        <v>59.840592544883776</v>
      </c>
      <c r="F23">
        <f t="shared" si="1"/>
        <v>28.610136059898501</v>
      </c>
      <c r="H23">
        <f t="shared" si="2"/>
        <v>818.53988536590452</v>
      </c>
      <c r="J23">
        <f t="shared" si="3"/>
        <v>11879.629709598734</v>
      </c>
    </row>
    <row r="24" spans="1:10" x14ac:dyDescent="0.25">
      <c r="A24" s="3">
        <f>Measurements!A17</f>
        <v>15</v>
      </c>
      <c r="B24" s="4">
        <f>Measurements!B17 -Measurements!$B$2</f>
        <v>2.8158000000000096</v>
      </c>
      <c r="C24" s="4">
        <f>Measurements!C17</f>
        <v>1.2075</v>
      </c>
      <c r="E24">
        <f t="shared" si="0"/>
        <v>64.608566137992213</v>
      </c>
      <c r="F24">
        <f t="shared" si="1"/>
        <v>27.70610256823117</v>
      </c>
      <c r="H24">
        <f t="shared" si="2"/>
        <v>767.62811952134587</v>
      </c>
      <c r="J24">
        <f t="shared" si="3"/>
        <v>10141.157852911967</v>
      </c>
    </row>
    <row r="25" spans="1:10" x14ac:dyDescent="0.25">
      <c r="A25" s="3">
        <f>Measurements!A18</f>
        <v>16</v>
      </c>
      <c r="B25" s="4">
        <f>Measurements!B18 -Measurements!$B$2</f>
        <v>3.0049000000000095</v>
      </c>
      <c r="C25" s="4">
        <f>Measurements!C18</f>
        <v>1.1697</v>
      </c>
      <c r="E25">
        <f t="shared" si="0"/>
        <v>68.947467997745832</v>
      </c>
      <c r="F25">
        <f t="shared" si="1"/>
        <v>26.838781096530017</v>
      </c>
      <c r="H25">
        <f t="shared" si="2"/>
        <v>720.32017074745693</v>
      </c>
      <c r="J25">
        <f t="shared" si="3"/>
        <v>8521.1413926334681</v>
      </c>
    </row>
    <row r="26" spans="1:10" x14ac:dyDescent="0.25">
      <c r="A26" s="3">
        <f>Measurements!A19</f>
        <v>17</v>
      </c>
      <c r="B26" s="4">
        <f>Measurements!B19 -Measurements!$B$2</f>
        <v>3.17310000000001</v>
      </c>
      <c r="C26" s="4">
        <f>Measurements!C19</f>
        <v>1.1409</v>
      </c>
      <c r="E26">
        <f t="shared" si="0"/>
        <v>72.806819096691186</v>
      </c>
      <c r="F26">
        <f t="shared" si="1"/>
        <v>26.177964737138666</v>
      </c>
      <c r="H26">
        <f t="shared" si="2"/>
        <v>685.28583777887548</v>
      </c>
      <c r="J26">
        <f t="shared" si="3"/>
        <v>7436.4429498916343</v>
      </c>
    </row>
    <row r="27" spans="1:10" x14ac:dyDescent="0.25">
      <c r="A27" s="3">
        <f>Measurements!A20</f>
        <v>18</v>
      </c>
      <c r="B27" s="4">
        <f>Measurements!B20 -Measurements!$B$2</f>
        <v>3.3273000000000095</v>
      </c>
      <c r="C27" s="4">
        <f>Measurements!C20</f>
        <v>1.1134999999999999</v>
      </c>
      <c r="E27">
        <f t="shared" si="0"/>
        <v>76.34494002093237</v>
      </c>
      <c r="F27">
        <f t="shared" si="1"/>
        <v>25.549271395217726</v>
      </c>
      <c r="H27">
        <f t="shared" si="2"/>
        <v>652.76526882649068</v>
      </c>
      <c r="J27">
        <f t="shared" si="3"/>
        <v>8292.2518393968003</v>
      </c>
    </row>
    <row r="28" spans="1:10" x14ac:dyDescent="0.25">
      <c r="A28" s="3">
        <f>Measurements!A21</f>
        <v>19</v>
      </c>
      <c r="B28" s="4">
        <f>Measurements!B21 -Measurements!$B$2</f>
        <v>3.5069000000000101</v>
      </c>
      <c r="C28" s="4">
        <f>Measurements!C21</f>
        <v>1.0924</v>
      </c>
      <c r="E28">
        <f t="shared" si="0"/>
        <v>80.465864262136776</v>
      </c>
      <c r="F28">
        <f t="shared" si="1"/>
        <v>25.065131631913648</v>
      </c>
      <c r="H28">
        <f t="shared" si="2"/>
        <v>628.26082372515816</v>
      </c>
      <c r="J28">
        <f t="shared" si="3"/>
        <v>7094.7986934888595</v>
      </c>
    </row>
    <row r="29" spans="1:10" x14ac:dyDescent="0.25">
      <c r="A29" s="3">
        <f>Measurements!A22</f>
        <v>20</v>
      </c>
      <c r="B29" s="4">
        <f>Measurements!B22 -Measurements!$B$2</f>
        <v>3.6658000000000102</v>
      </c>
      <c r="C29" s="4">
        <f>Measurements!C22</f>
        <v>1.0769</v>
      </c>
      <c r="E29">
        <f t="shared" si="0"/>
        <v>84.111826745028651</v>
      </c>
      <c r="F29">
        <f t="shared" si="1"/>
        <v>24.709483938491218</v>
      </c>
      <c r="H29">
        <f t="shared" si="2"/>
        <v>610.55859650655543</v>
      </c>
      <c r="J29">
        <f t="shared" si="3"/>
        <v>7352.8401246055146</v>
      </c>
    </row>
    <row r="30" spans="1:10" x14ac:dyDescent="0.25">
      <c r="A30" s="3">
        <f>Measurements!A23</f>
        <v>21</v>
      </c>
      <c r="B30" s="4">
        <f>Measurements!B23 -Measurements!$B$2</f>
        <v>3.8338000000000094</v>
      </c>
      <c r="C30" s="4">
        <f>Measurements!C23</f>
        <v>1.0709</v>
      </c>
      <c r="E30">
        <f t="shared" si="0"/>
        <v>87.966588841478185</v>
      </c>
      <c r="F30">
        <f t="shared" si="1"/>
        <v>24.571813863618019</v>
      </c>
      <c r="H30">
        <f t="shared" si="2"/>
        <v>603.77403654829061</v>
      </c>
      <c r="J30">
        <f t="shared" si="3"/>
        <v>6823.3472700701413</v>
      </c>
    </row>
    <row r="31" spans="1:10" x14ac:dyDescent="0.25">
      <c r="A31" s="3">
        <f>Measurements!A24</f>
        <v>22</v>
      </c>
      <c r="B31" s="4">
        <f>Measurements!B24 -Measurements!$B$2</f>
        <v>3.9903000000000097</v>
      </c>
      <c r="C31" s="4">
        <f>Measurements!C24</f>
        <v>1.0728</v>
      </c>
      <c r="E31">
        <f t="shared" si="0"/>
        <v>91.557483294420791</v>
      </c>
      <c r="F31">
        <f t="shared" si="1"/>
        <v>24.615409387327865</v>
      </c>
      <c r="H31">
        <f t="shared" si="2"/>
        <v>605.91837930574877</v>
      </c>
      <c r="J31">
        <f t="shared" si="3"/>
        <v>5948.7684439821824</v>
      </c>
    </row>
    <row r="32" spans="1:10" x14ac:dyDescent="0.25">
      <c r="A32" s="3">
        <f>Measurements!A25</f>
        <v>23</v>
      </c>
      <c r="B32" s="4">
        <f>Measurements!B25 -Measurements!$B$2</f>
        <v>4.1255000000000095</v>
      </c>
      <c r="C32" s="4">
        <f>Measurements!C25</f>
        <v>1.0807</v>
      </c>
      <c r="E32">
        <f t="shared" si="0"/>
        <v>94.659648981563521</v>
      </c>
      <c r="F32">
        <f t="shared" si="1"/>
        <v>24.796674985910911</v>
      </c>
      <c r="H32">
        <f t="shared" si="2"/>
        <v>614.87509035689993</v>
      </c>
      <c r="J32">
        <f t="shared" si="3"/>
        <v>8353.1658945649051</v>
      </c>
    </row>
    <row r="33" spans="1:15" x14ac:dyDescent="0.25">
      <c r="A33" s="3">
        <f>Measurements!A26</f>
        <v>24</v>
      </c>
      <c r="B33" s="4">
        <f>Measurements!B26 -Measurements!$B$2</f>
        <v>4.3124000000000091</v>
      </c>
      <c r="C33" s="4">
        <f>Measurements!C26</f>
        <v>1.0896999999999999</v>
      </c>
      <c r="E33">
        <f t="shared" si="0"/>
        <v>98.948071813863635</v>
      </c>
      <c r="F33">
        <f t="shared" si="1"/>
        <v>25.003180098220707</v>
      </c>
      <c r="H33">
        <f t="shared" si="2"/>
        <v>625.15901502406007</v>
      </c>
      <c r="J33">
        <f t="shared" si="3"/>
        <v>6048.4039126308026</v>
      </c>
    </row>
    <row r="34" spans="1:15" x14ac:dyDescent="0.25">
      <c r="A34" s="3">
        <f>Measurements!A27</f>
        <v>25</v>
      </c>
      <c r="B34" s="4">
        <f>Measurements!B27 -Measurements!$B$2</f>
        <v>4.4456000000000095</v>
      </c>
      <c r="C34" s="4">
        <f>Measurements!C27</f>
        <v>1.0980000000000001</v>
      </c>
      <c r="E34">
        <f t="shared" si="0"/>
        <v>102.00434747604865</v>
      </c>
      <c r="F34">
        <f t="shared" si="1"/>
        <v>25.1936237017953</v>
      </c>
      <c r="H34">
        <f t="shared" si="2"/>
        <v>634.71867522766195</v>
      </c>
      <c r="J34">
        <f t="shared" si="3"/>
        <v>8297.6872323638217</v>
      </c>
    </row>
    <row r="35" spans="1:15" x14ac:dyDescent="0.25">
      <c r="A35" s="3">
        <f>Measurements!A28</f>
        <v>26</v>
      </c>
      <c r="B35" s="4">
        <f>Measurements!B28 -Measurements!$B$2</f>
        <v>4.6244000000000103</v>
      </c>
      <c r="C35" s="4">
        <f>Measurements!C28</f>
        <v>1.1135999999999999</v>
      </c>
      <c r="E35">
        <f t="shared" si="0"/>
        <v>106.10691570726998</v>
      </c>
      <c r="F35">
        <f t="shared" si="1"/>
        <v>25.551565896465611</v>
      </c>
      <c r="H35">
        <f t="shared" si="2"/>
        <v>652.88251976142442</v>
      </c>
      <c r="J35">
        <f t="shared" si="3"/>
        <v>8951.5224986118792</v>
      </c>
    </row>
    <row r="36" spans="1:15" x14ac:dyDescent="0.25">
      <c r="A36" s="3">
        <f>Measurements!A29</f>
        <v>27</v>
      </c>
      <c r="B36" s="4">
        <f>Measurements!B29 -Measurements!$B$2</f>
        <v>4.8101000000000091</v>
      </c>
      <c r="C36" s="4">
        <f>Measurements!C29</f>
        <v>1.1403000000000001</v>
      </c>
      <c r="E36">
        <f t="shared" si="0"/>
        <v>110.36780452459544</v>
      </c>
      <c r="F36">
        <f t="shared" si="1"/>
        <v>26.164197729651349</v>
      </c>
      <c r="H36">
        <f t="shared" si="2"/>
        <v>684.56524283629278</v>
      </c>
      <c r="J36">
        <f t="shared" si="3"/>
        <v>7931.5969655142335</v>
      </c>
    </row>
    <row r="37" spans="1:15" x14ac:dyDescent="0.25">
      <c r="A37" s="3">
        <f>Measurements!A30</f>
        <v>28</v>
      </c>
      <c r="B37" s="4">
        <f>Measurements!B30 -Measurements!$B$2</f>
        <v>4.9684000000000097</v>
      </c>
      <c r="C37" s="4">
        <f>Measurements!C30</f>
        <v>1.1577</v>
      </c>
      <c r="E37">
        <f t="shared" si="0"/>
        <v>114</v>
      </c>
      <c r="F37">
        <f t="shared" si="1"/>
        <v>26.563440946783622</v>
      </c>
      <c r="H37">
        <f t="shared" si="2"/>
        <v>705.61639493326072</v>
      </c>
    </row>
    <row r="38" spans="1:15" x14ac:dyDescent="0.25">
      <c r="A38" s="3"/>
      <c r="B38" s="4"/>
      <c r="C38" s="4"/>
    </row>
    <row r="39" spans="1:15" x14ac:dyDescent="0.25">
      <c r="I39" s="6" t="s">
        <v>10</v>
      </c>
      <c r="J39" s="7">
        <f>SUM(J9:J38)</f>
        <v>377579.39138576057</v>
      </c>
      <c r="O39" s="8"/>
    </row>
  </sheetData>
  <printOptions horizontalCentered="1"/>
  <pageMargins left="0.45" right="0.45" top="0.75" bottom="0.5" header="0.3" footer="0.3"/>
  <pageSetup scale="88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85725</xdr:rowOff>
              </from>
              <to>
                <xdr:col>10</xdr:col>
                <xdr:colOff>142875</xdr:colOff>
                <xdr:row>4</xdr:row>
                <xdr:rowOff>114300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workbookViewId="0">
      <selection activeCell="O9" sqref="O9"/>
    </sheetView>
  </sheetViews>
  <sheetFormatPr defaultRowHeight="15" x14ac:dyDescent="0.25"/>
  <cols>
    <col min="1" max="1" width="5.1406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2" t="s">
        <v>21</v>
      </c>
    </row>
    <row r="6" spans="1:12" x14ac:dyDescent="0.25">
      <c r="A6" t="s">
        <v>2</v>
      </c>
      <c r="C6" s="1">
        <v>28</v>
      </c>
      <c r="E6" s="5" t="s">
        <v>5</v>
      </c>
      <c r="F6" s="1">
        <f>Measurements!E1</f>
        <v>22.945012478866392</v>
      </c>
    </row>
    <row r="7" spans="1:12" x14ac:dyDescent="0.25">
      <c r="C7" s="1"/>
      <c r="E7" s="5"/>
      <c r="F7" s="1"/>
    </row>
    <row r="8" spans="1:12" x14ac:dyDescent="0.25">
      <c r="A8" s="1" t="s">
        <v>4</v>
      </c>
      <c r="B8" s="11" t="s">
        <v>1</v>
      </c>
      <c r="C8" s="11" t="s">
        <v>11</v>
      </c>
      <c r="D8" s="1"/>
      <c r="E8" s="1" t="s">
        <v>6</v>
      </c>
      <c r="F8" s="1" t="s">
        <v>12</v>
      </c>
      <c r="G8" s="1"/>
      <c r="H8" s="1" t="s">
        <v>15</v>
      </c>
      <c r="I8" s="1" t="s">
        <v>13</v>
      </c>
      <c r="J8" s="1" t="s">
        <v>14</v>
      </c>
      <c r="K8" s="1" t="s">
        <v>22</v>
      </c>
      <c r="L8" s="1"/>
    </row>
    <row r="9" spans="1:12" x14ac:dyDescent="0.25">
      <c r="A9">
        <f>'Volume Calculations'!A9</f>
        <v>0</v>
      </c>
      <c r="B9" s="10">
        <f>'Volume Calculations'!B9</f>
        <v>0</v>
      </c>
      <c r="C9" s="10">
        <f>'Volume Calculations'!C9</f>
        <v>2.0447000000000002</v>
      </c>
      <c r="E9">
        <f>B9*$F$6</f>
        <v>0</v>
      </c>
      <c r="F9">
        <f>C9*$F$6</f>
        <v>46.915667015538119</v>
      </c>
      <c r="H9">
        <f>(F9+F10)/2</f>
        <v>45.549291522421626</v>
      </c>
      <c r="I9">
        <f>(E10-E9)^2</f>
        <v>70.639958232186814</v>
      </c>
      <c r="J9">
        <f>(F10-F9)^2</f>
        <v>7.4679279527573978</v>
      </c>
      <c r="K9">
        <f>2*PI()*H9*SQRT(I9+J9)</f>
        <v>2529.350045648961</v>
      </c>
    </row>
    <row r="10" spans="1:12" x14ac:dyDescent="0.25">
      <c r="A10">
        <f>'Volume Calculations'!A10</f>
        <v>1</v>
      </c>
      <c r="B10" s="10">
        <f>'Volume Calculations'!B10</f>
        <v>0.36629999999999985</v>
      </c>
      <c r="C10" s="10">
        <f>'Volume Calculations'!C10</f>
        <v>1.9256</v>
      </c>
      <c r="E10">
        <f t="shared" ref="E10:E37" si="0">B10*$F$6</f>
        <v>8.4047580710087555</v>
      </c>
      <c r="F10">
        <f t="shared" ref="F10:F37" si="1">C10*$F$6</f>
        <v>44.182916029305126</v>
      </c>
      <c r="H10">
        <f t="shared" ref="H10:H36" si="2">(F10+F11)/2</f>
        <v>43.506038161178566</v>
      </c>
      <c r="I10">
        <f t="shared" ref="I10:I36" si="3">(E11-E10)^2</f>
        <v>13.176181082183485</v>
      </c>
      <c r="J10">
        <f t="shared" ref="J10:J36" si="4">(F11-F10)^2</f>
        <v>1.8326545934382277</v>
      </c>
      <c r="K10">
        <f t="shared" ref="K10:K36" si="5">2*PI()*H10*SQRT(I10+J10)</f>
        <v>1059.0169377125242</v>
      </c>
    </row>
    <row r="11" spans="1:12" x14ac:dyDescent="0.25">
      <c r="A11">
        <f>'Volume Calculations'!A11</f>
        <v>2</v>
      </c>
      <c r="B11" s="10">
        <f>'Volume Calculations'!B11</f>
        <v>0.52449999999999974</v>
      </c>
      <c r="C11" s="10">
        <f>'Volume Calculations'!C11</f>
        <v>1.8666</v>
      </c>
      <c r="E11">
        <f t="shared" si="0"/>
        <v>12.034659045165418</v>
      </c>
      <c r="F11">
        <f t="shared" si="1"/>
        <v>42.829160293052006</v>
      </c>
      <c r="H11">
        <f t="shared" si="2"/>
        <v>42.250945978584575</v>
      </c>
      <c r="I11">
        <f t="shared" si="3"/>
        <v>10.645738382412864</v>
      </c>
      <c r="J11">
        <f t="shared" si="4"/>
        <v>1.3373271738201638</v>
      </c>
      <c r="K11">
        <f t="shared" si="5"/>
        <v>918.96775502399589</v>
      </c>
    </row>
    <row r="12" spans="1:12" x14ac:dyDescent="0.25">
      <c r="A12">
        <f>'Volume Calculations'!A12</f>
        <v>3</v>
      </c>
      <c r="B12" s="10">
        <f>'Volume Calculations'!B12</f>
        <v>0.66669999999999963</v>
      </c>
      <c r="C12" s="10">
        <f>'Volume Calculations'!C12</f>
        <v>1.8162</v>
      </c>
      <c r="E12">
        <f t="shared" si="0"/>
        <v>15.297439819660214</v>
      </c>
      <c r="F12">
        <f t="shared" si="1"/>
        <v>41.672731664117144</v>
      </c>
      <c r="H12">
        <f t="shared" si="2"/>
        <v>40.549573303276631</v>
      </c>
      <c r="I12">
        <f t="shared" si="3"/>
        <v>39.237550759654454</v>
      </c>
      <c r="J12">
        <f t="shared" si="4"/>
        <v>5.0459388141037929</v>
      </c>
      <c r="K12">
        <f t="shared" si="5"/>
        <v>1695.4581530069909</v>
      </c>
    </row>
    <row r="13" spans="1:12" x14ac:dyDescent="0.25">
      <c r="A13">
        <f>'Volume Calculations'!A13</f>
        <v>4</v>
      </c>
      <c r="B13" s="10">
        <f>'Volume Calculations'!B13</f>
        <v>0.93969999999999976</v>
      </c>
      <c r="C13" s="10">
        <f>'Volume Calculations'!C13</f>
        <v>1.7182999999999999</v>
      </c>
      <c r="E13">
        <f t="shared" si="0"/>
        <v>21.561428226390742</v>
      </c>
      <c r="F13">
        <f t="shared" si="1"/>
        <v>39.426414942436118</v>
      </c>
      <c r="H13">
        <f t="shared" si="2"/>
        <v>38.775923838660262</v>
      </c>
      <c r="I13">
        <f t="shared" si="3"/>
        <v>16.123253928194586</v>
      </c>
      <c r="J13">
        <f t="shared" si="4"/>
        <v>1.6925547043661446</v>
      </c>
      <c r="K13">
        <f t="shared" si="5"/>
        <v>1028.3590907625178</v>
      </c>
    </row>
    <row r="14" spans="1:12" x14ac:dyDescent="0.25">
      <c r="A14">
        <f>'Volume Calculations'!A14</f>
        <v>5</v>
      </c>
      <c r="B14" s="10">
        <f>'Volume Calculations'!B14</f>
        <v>1.1146999999999996</v>
      </c>
      <c r="C14" s="10">
        <f>'Volume Calculations'!C14</f>
        <v>1.6616</v>
      </c>
      <c r="E14">
        <f t="shared" si="0"/>
        <v>25.576805410192357</v>
      </c>
      <c r="F14">
        <f t="shared" si="1"/>
        <v>38.125432734884399</v>
      </c>
      <c r="H14">
        <f t="shared" si="2"/>
        <v>37.591961194750752</v>
      </c>
      <c r="I14">
        <f t="shared" si="3"/>
        <v>13.697626856981175</v>
      </c>
      <c r="J14">
        <f t="shared" si="4"/>
        <v>1.138367536530245</v>
      </c>
      <c r="K14">
        <f t="shared" si="5"/>
        <v>909.77329017810825</v>
      </c>
    </row>
    <row r="15" spans="1:12" x14ac:dyDescent="0.25">
      <c r="A15">
        <f>'Volume Calculations'!A15</f>
        <v>6</v>
      </c>
      <c r="B15" s="10">
        <f>'Volume Calculations'!B15</f>
        <v>1.2759999999999994</v>
      </c>
      <c r="C15" s="10">
        <f>'Volume Calculations'!C15</f>
        <v>1.6151</v>
      </c>
      <c r="E15">
        <f t="shared" si="0"/>
        <v>29.2778359230335</v>
      </c>
      <c r="F15">
        <f t="shared" si="1"/>
        <v>37.058489654617112</v>
      </c>
      <c r="H15">
        <f t="shared" si="2"/>
        <v>36.411440302713075</v>
      </c>
      <c r="I15">
        <f t="shared" si="3"/>
        <v>15.466720292974582</v>
      </c>
      <c r="J15">
        <f t="shared" si="4"/>
        <v>1.6746914551977212</v>
      </c>
      <c r="K15">
        <f t="shared" si="5"/>
        <v>947.1985406632557</v>
      </c>
    </row>
    <row r="16" spans="1:12" x14ac:dyDescent="0.25">
      <c r="A16">
        <f>'Volume Calculations'!A16</f>
        <v>7</v>
      </c>
      <c r="B16" s="10">
        <f>'Volume Calculations'!B16</f>
        <v>1.4473999999999996</v>
      </c>
      <c r="C16" s="10">
        <f>'Volume Calculations'!C16</f>
        <v>1.5587</v>
      </c>
      <c r="E16">
        <f t="shared" si="0"/>
        <v>33.210611061911209</v>
      </c>
      <c r="F16">
        <f t="shared" si="1"/>
        <v>35.764390950809045</v>
      </c>
      <c r="H16">
        <f t="shared" si="2"/>
        <v>35.062273568955732</v>
      </c>
      <c r="I16">
        <f t="shared" si="3"/>
        <v>17.97962089247125</v>
      </c>
      <c r="J16">
        <f t="shared" si="4"/>
        <v>1.971875271602183</v>
      </c>
      <c r="K16">
        <f t="shared" si="5"/>
        <v>984.02849980902545</v>
      </c>
    </row>
    <row r="17" spans="1:11" x14ac:dyDescent="0.25">
      <c r="A17">
        <f>'Volume Calculations'!A17</f>
        <v>8</v>
      </c>
      <c r="B17" s="10">
        <f>'Volume Calculations'!B17</f>
        <v>1.6321999999999997</v>
      </c>
      <c r="C17" s="10">
        <f>'Volume Calculations'!C17</f>
        <v>1.4975000000000001</v>
      </c>
      <c r="E17">
        <f t="shared" si="0"/>
        <v>37.45084936800572</v>
      </c>
      <c r="F17">
        <f t="shared" si="1"/>
        <v>34.360156187102426</v>
      </c>
      <c r="H17">
        <f t="shared" si="2"/>
        <v>33.828979148216668</v>
      </c>
      <c r="I17">
        <f t="shared" si="3"/>
        <v>14.056613409014451</v>
      </c>
      <c r="J17">
        <f t="shared" si="4"/>
        <v>1.1285961865577689</v>
      </c>
      <c r="K17">
        <f t="shared" si="5"/>
        <v>828.28377857703379</v>
      </c>
    </row>
    <row r="18" spans="1:11" x14ac:dyDescent="0.25">
      <c r="A18">
        <f>'Volume Calculations'!A18</f>
        <v>9</v>
      </c>
      <c r="B18" s="10">
        <f>'Volume Calculations'!B18</f>
        <v>1.7955999999999999</v>
      </c>
      <c r="C18" s="10">
        <f>'Volume Calculations'!C18</f>
        <v>1.4512</v>
      </c>
      <c r="E18">
        <f t="shared" si="0"/>
        <v>41.200064407052487</v>
      </c>
      <c r="F18">
        <f t="shared" si="1"/>
        <v>33.29780210933091</v>
      </c>
      <c r="H18">
        <f t="shared" si="2"/>
        <v>32.763183318573326</v>
      </c>
      <c r="I18">
        <f t="shared" si="3"/>
        <v>11.376567971735692</v>
      </c>
      <c r="J18">
        <f t="shared" si="4"/>
        <v>1.1432690057244204</v>
      </c>
      <c r="K18">
        <f t="shared" si="5"/>
        <v>728.39221783444941</v>
      </c>
    </row>
    <row r="19" spans="1:11" x14ac:dyDescent="0.25">
      <c r="A19">
        <f>'Volume Calculations'!A19</f>
        <v>10</v>
      </c>
      <c r="B19" s="10">
        <f>'Volume Calculations'!B19</f>
        <v>1.9426000000000099</v>
      </c>
      <c r="C19" s="10">
        <f>'Volume Calculations'!C19</f>
        <v>1.4046000000000001</v>
      </c>
      <c r="E19">
        <f t="shared" si="0"/>
        <v>44.57298124144608</v>
      </c>
      <c r="F19">
        <f t="shared" si="1"/>
        <v>32.228564527815735</v>
      </c>
      <c r="H19">
        <f t="shared" si="2"/>
        <v>31.798345543836987</v>
      </c>
      <c r="I19">
        <f t="shared" si="3"/>
        <v>14.091044782301086</v>
      </c>
      <c r="J19">
        <f t="shared" si="4"/>
        <v>0.74035349670281658</v>
      </c>
      <c r="K19">
        <f t="shared" si="5"/>
        <v>769.44120789559906</v>
      </c>
    </row>
    <row r="20" spans="1:11" x14ac:dyDescent="0.25">
      <c r="A20">
        <f>'Volume Calculations'!A20</f>
        <v>11</v>
      </c>
      <c r="B20" s="10">
        <f>'Volume Calculations'!B20</f>
        <v>2.1062000000000096</v>
      </c>
      <c r="C20" s="10">
        <f>'Volume Calculations'!C20</f>
        <v>1.3671</v>
      </c>
      <c r="E20">
        <f t="shared" si="0"/>
        <v>48.326785282988617</v>
      </c>
      <c r="F20">
        <f t="shared" si="1"/>
        <v>31.368126559858243</v>
      </c>
      <c r="H20">
        <f t="shared" si="2"/>
        <v>30.81744626036545</v>
      </c>
      <c r="I20">
        <f t="shared" si="3"/>
        <v>17.057744564032919</v>
      </c>
      <c r="J20">
        <f t="shared" si="4"/>
        <v>1.2129951689978891</v>
      </c>
      <c r="K20">
        <f t="shared" si="5"/>
        <v>827.66498275286733</v>
      </c>
    </row>
    <row r="21" spans="1:11" x14ac:dyDescent="0.25">
      <c r="A21">
        <f>'Volume Calculations'!A21</f>
        <v>12</v>
      </c>
      <c r="B21" s="10">
        <f>'Volume Calculations'!B21</f>
        <v>2.2862000000000102</v>
      </c>
      <c r="C21" s="10">
        <f>'Volume Calculations'!C21</f>
        <v>1.3190999999999999</v>
      </c>
      <c r="E21">
        <f t="shared" si="0"/>
        <v>52.456887529184577</v>
      </c>
      <c r="F21">
        <f t="shared" si="1"/>
        <v>30.266765960872657</v>
      </c>
      <c r="H21">
        <f t="shared" si="2"/>
        <v>29.890467756219248</v>
      </c>
      <c r="I21">
        <f t="shared" si="3"/>
        <v>11.361094912699008</v>
      </c>
      <c r="J21">
        <f t="shared" si="4"/>
        <v>0.56640135530151592</v>
      </c>
      <c r="K21">
        <f t="shared" si="5"/>
        <v>648.61535301262688</v>
      </c>
    </row>
    <row r="22" spans="1:11" x14ac:dyDescent="0.25">
      <c r="A22">
        <f>'Volume Calculations'!A22</f>
        <v>13</v>
      </c>
      <c r="B22" s="10">
        <f>'Volume Calculations'!B22</f>
        <v>2.4331000000000098</v>
      </c>
      <c r="C22" s="10">
        <f>'Volume Calculations'!C22</f>
        <v>1.2863</v>
      </c>
      <c r="E22">
        <f t="shared" si="0"/>
        <v>55.827509862330047</v>
      </c>
      <c r="F22">
        <f t="shared" si="1"/>
        <v>29.514169551565839</v>
      </c>
      <c r="H22">
        <f t="shared" si="2"/>
        <v>29.062152805732168</v>
      </c>
      <c r="I22">
        <f t="shared" si="3"/>
        <v>16.10483261701264</v>
      </c>
      <c r="J22">
        <f t="shared" si="4"/>
        <v>0.817276554056239</v>
      </c>
      <c r="K22">
        <f t="shared" si="5"/>
        <v>751.16422591110108</v>
      </c>
    </row>
    <row r="23" spans="1:11" x14ac:dyDescent="0.25">
      <c r="A23">
        <f>'Volume Calculations'!A23</f>
        <v>14</v>
      </c>
      <c r="B23" s="10">
        <f>'Volume Calculations'!B23</f>
        <v>2.6080000000000099</v>
      </c>
      <c r="C23" s="10">
        <f>'Volume Calculations'!C23</f>
        <v>1.2468999999999999</v>
      </c>
      <c r="E23">
        <f t="shared" si="0"/>
        <v>59.840592544883776</v>
      </c>
      <c r="F23">
        <f t="shared" si="1"/>
        <v>28.610136059898501</v>
      </c>
      <c r="H23">
        <f t="shared" si="2"/>
        <v>28.158119314064834</v>
      </c>
      <c r="I23">
        <f t="shared" si="3"/>
        <v>22.733572184579376</v>
      </c>
      <c r="J23">
        <f t="shared" si="4"/>
        <v>0.81727655405622612</v>
      </c>
      <c r="K23">
        <f t="shared" si="5"/>
        <v>858.59191528136341</v>
      </c>
    </row>
    <row r="24" spans="1:11" x14ac:dyDescent="0.25">
      <c r="A24">
        <f>'Volume Calculations'!A24</f>
        <v>15</v>
      </c>
      <c r="B24" s="10">
        <f>'Volume Calculations'!B24</f>
        <v>2.8158000000000096</v>
      </c>
      <c r="C24" s="10">
        <f>'Volume Calculations'!C24</f>
        <v>1.2075</v>
      </c>
      <c r="E24">
        <f t="shared" si="0"/>
        <v>64.608566137992213</v>
      </c>
      <c r="F24">
        <f t="shared" si="1"/>
        <v>27.70610256823117</v>
      </c>
      <c r="H24">
        <f t="shared" si="2"/>
        <v>27.272441832380593</v>
      </c>
      <c r="I24">
        <f t="shared" si="3"/>
        <v>18.826069348573416</v>
      </c>
      <c r="J24">
        <f t="shared" si="4"/>
        <v>0.75224653527385443</v>
      </c>
      <c r="K24">
        <f t="shared" si="5"/>
        <v>758.21357922219124</v>
      </c>
    </row>
    <row r="25" spans="1:11" x14ac:dyDescent="0.25">
      <c r="A25">
        <f>'Volume Calculations'!A25</f>
        <v>16</v>
      </c>
      <c r="B25" s="10">
        <f>'Volume Calculations'!B25</f>
        <v>3.0049000000000095</v>
      </c>
      <c r="C25" s="10">
        <f>'Volume Calculations'!C25</f>
        <v>1.1697</v>
      </c>
      <c r="E25">
        <f t="shared" si="0"/>
        <v>68.947467997745832</v>
      </c>
      <c r="F25">
        <f t="shared" si="1"/>
        <v>26.838781096530017</v>
      </c>
      <c r="H25">
        <f t="shared" si="2"/>
        <v>26.50837291683434</v>
      </c>
      <c r="I25">
        <f t="shared" si="3"/>
        <v>14.894590904930707</v>
      </c>
      <c r="J25">
        <f t="shared" si="4"/>
        <v>0.43667826083923911</v>
      </c>
      <c r="K25">
        <f t="shared" si="5"/>
        <v>652.1567506835629</v>
      </c>
    </row>
    <row r="26" spans="1:11" x14ac:dyDescent="0.25">
      <c r="A26">
        <f>'Volume Calculations'!A26</f>
        <v>17</v>
      </c>
      <c r="B26" s="10">
        <f>'Volume Calculations'!B26</f>
        <v>3.17310000000001</v>
      </c>
      <c r="C26" s="10">
        <f>'Volume Calculations'!C26</f>
        <v>1.1409</v>
      </c>
      <c r="E26">
        <f t="shared" si="0"/>
        <v>72.806819096691186</v>
      </c>
      <c r="F26">
        <f t="shared" si="1"/>
        <v>26.177964737138666</v>
      </c>
      <c r="H26">
        <f t="shared" si="2"/>
        <v>25.863618066178198</v>
      </c>
      <c r="I26">
        <f t="shared" si="3"/>
        <v>12.518299674553292</v>
      </c>
      <c r="J26">
        <f t="shared" si="4"/>
        <v>0.39525531817571963</v>
      </c>
      <c r="K26">
        <f t="shared" si="5"/>
        <v>583.97204111466931</v>
      </c>
    </row>
    <row r="27" spans="1:11" x14ac:dyDescent="0.25">
      <c r="A27">
        <f>'Volume Calculations'!A27</f>
        <v>18</v>
      </c>
      <c r="B27" s="10">
        <f>'Volume Calculations'!B27</f>
        <v>3.3273000000000095</v>
      </c>
      <c r="C27" s="10">
        <f>'Volume Calculations'!C27</f>
        <v>1.1134999999999999</v>
      </c>
      <c r="E27">
        <f t="shared" si="0"/>
        <v>76.34494002093237</v>
      </c>
      <c r="F27">
        <f t="shared" si="1"/>
        <v>25.549271395217726</v>
      </c>
      <c r="H27">
        <f t="shared" si="2"/>
        <v>25.307201513565687</v>
      </c>
      <c r="I27">
        <f t="shared" si="3"/>
        <v>16.98201660174611</v>
      </c>
      <c r="J27">
        <f t="shared" si="4"/>
        <v>0.23439131041212913</v>
      </c>
      <c r="K27">
        <f t="shared" si="5"/>
        <v>659.77410097658117</v>
      </c>
    </row>
    <row r="28" spans="1:11" x14ac:dyDescent="0.25">
      <c r="A28">
        <f>'Volume Calculations'!A28</f>
        <v>19</v>
      </c>
      <c r="B28" s="10">
        <f>'Volume Calculations'!B28</f>
        <v>3.5069000000000101</v>
      </c>
      <c r="C28" s="10">
        <f>'Volume Calculations'!C28</f>
        <v>1.0924</v>
      </c>
      <c r="E28">
        <f t="shared" si="0"/>
        <v>80.465864262136776</v>
      </c>
      <c r="F28">
        <f t="shared" si="1"/>
        <v>25.065131631913648</v>
      </c>
      <c r="H28">
        <f t="shared" si="2"/>
        <v>24.887307785202431</v>
      </c>
      <c r="I28">
        <f t="shared" si="3"/>
        <v>13.293042426655084</v>
      </c>
      <c r="J28">
        <f t="shared" si="4"/>
        <v>0.12648528183669475</v>
      </c>
      <c r="K28">
        <f t="shared" si="5"/>
        <v>572.83085509514638</v>
      </c>
    </row>
    <row r="29" spans="1:11" x14ac:dyDescent="0.25">
      <c r="A29">
        <f>'Volume Calculations'!A29</f>
        <v>20</v>
      </c>
      <c r="B29" s="10">
        <f>'Volume Calculations'!B29</f>
        <v>3.6658000000000102</v>
      </c>
      <c r="C29" s="10">
        <f>'Volume Calculations'!C29</f>
        <v>1.0769</v>
      </c>
      <c r="E29">
        <f t="shared" si="0"/>
        <v>84.111826745028651</v>
      </c>
      <c r="F29">
        <f t="shared" si="1"/>
        <v>24.709483938491218</v>
      </c>
      <c r="H29">
        <f t="shared" si="2"/>
        <v>24.640648901054618</v>
      </c>
      <c r="I29">
        <f t="shared" si="3"/>
        <v>14.859190820224004</v>
      </c>
      <c r="J29">
        <f t="shared" si="4"/>
        <v>1.8953049515592263E-2</v>
      </c>
      <c r="K29">
        <f t="shared" si="5"/>
        <v>597.18155586831563</v>
      </c>
    </row>
    <row r="30" spans="1:11" x14ac:dyDescent="0.25">
      <c r="A30">
        <f>'Volume Calculations'!A30</f>
        <v>21</v>
      </c>
      <c r="B30" s="10">
        <f>'Volume Calculations'!B30</f>
        <v>3.8338000000000094</v>
      </c>
      <c r="C30" s="10">
        <f>'Volume Calculations'!C30</f>
        <v>1.0709</v>
      </c>
      <c r="E30">
        <f t="shared" si="0"/>
        <v>87.966588841478185</v>
      </c>
      <c r="F30">
        <f t="shared" si="1"/>
        <v>24.571813863618019</v>
      </c>
      <c r="H30">
        <f t="shared" si="2"/>
        <v>24.593611625472942</v>
      </c>
      <c r="I30">
        <f t="shared" si="3"/>
        <v>12.894522972173982</v>
      </c>
      <c r="J30">
        <f t="shared" si="4"/>
        <v>1.9005696875358208E-3</v>
      </c>
      <c r="K30">
        <f t="shared" si="5"/>
        <v>554.92823532031468</v>
      </c>
    </row>
    <row r="31" spans="1:11" x14ac:dyDescent="0.25">
      <c r="A31">
        <f>'Volume Calculations'!A31</f>
        <v>22</v>
      </c>
      <c r="B31" s="10">
        <f>'Volume Calculations'!B31</f>
        <v>3.9903000000000097</v>
      </c>
      <c r="C31" s="10">
        <f>'Volume Calculations'!C31</f>
        <v>1.0728</v>
      </c>
      <c r="E31">
        <f t="shared" si="0"/>
        <v>91.557483294420791</v>
      </c>
      <c r="F31">
        <f t="shared" si="1"/>
        <v>24.615409387327865</v>
      </c>
      <c r="H31">
        <f t="shared" si="2"/>
        <v>24.706042186619388</v>
      </c>
      <c r="I31">
        <f t="shared" si="3"/>
        <v>9.623431950485724</v>
      </c>
      <c r="J31">
        <f t="shared" si="4"/>
        <v>3.2857217229669979E-2</v>
      </c>
      <c r="K31">
        <f t="shared" si="5"/>
        <v>482.37876174707822</v>
      </c>
    </row>
    <row r="32" spans="1:11" x14ac:dyDescent="0.25">
      <c r="A32">
        <f>'Volume Calculations'!A32</f>
        <v>23</v>
      </c>
      <c r="B32" s="10">
        <f>'Volume Calculations'!B32</f>
        <v>4.1255000000000095</v>
      </c>
      <c r="C32" s="10">
        <f>'Volume Calculations'!C32</f>
        <v>1.0807</v>
      </c>
      <c r="E32">
        <f t="shared" si="0"/>
        <v>94.659648981563521</v>
      </c>
      <c r="F32">
        <f t="shared" si="1"/>
        <v>24.796674985910911</v>
      </c>
      <c r="H32">
        <f t="shared" si="2"/>
        <v>24.899927542065811</v>
      </c>
      <c r="I32">
        <f t="shared" si="3"/>
        <v>18.390570388592931</v>
      </c>
      <c r="J32">
        <f t="shared" si="4"/>
        <v>4.2644361410081121E-2</v>
      </c>
      <c r="K32">
        <f t="shared" si="5"/>
        <v>671.70486381038836</v>
      </c>
    </row>
    <row r="33" spans="1:11" x14ac:dyDescent="0.25">
      <c r="A33">
        <f>'Volume Calculations'!A33</f>
        <v>24</v>
      </c>
      <c r="B33" s="10">
        <f>'Volume Calculations'!B33</f>
        <v>4.3124000000000091</v>
      </c>
      <c r="C33" s="10">
        <f>'Volume Calculations'!C33</f>
        <v>1.0896999999999999</v>
      </c>
      <c r="E33">
        <f t="shared" si="0"/>
        <v>98.948071813863635</v>
      </c>
      <c r="F33">
        <f t="shared" si="1"/>
        <v>25.003180098220707</v>
      </c>
      <c r="H33">
        <f t="shared" si="2"/>
        <v>25.098401900008003</v>
      </c>
      <c r="I33">
        <f t="shared" si="3"/>
        <v>9.3408209232644559</v>
      </c>
      <c r="J33">
        <f t="shared" si="4"/>
        <v>3.6268766142476774E-2</v>
      </c>
      <c r="K33">
        <f t="shared" si="5"/>
        <v>482.90307701425962</v>
      </c>
    </row>
    <row r="34" spans="1:11" x14ac:dyDescent="0.25">
      <c r="A34">
        <f>'Volume Calculations'!A34</f>
        <v>25</v>
      </c>
      <c r="B34" s="10">
        <f>'Volume Calculations'!B34</f>
        <v>4.4456000000000095</v>
      </c>
      <c r="C34" s="10">
        <f>'Volume Calculations'!C34</f>
        <v>1.0980000000000001</v>
      </c>
      <c r="E34">
        <f t="shared" si="0"/>
        <v>102.00434747604865</v>
      </c>
      <c r="F34">
        <f t="shared" si="1"/>
        <v>25.1936237017953</v>
      </c>
      <c r="H34">
        <f t="shared" si="2"/>
        <v>25.372594799130454</v>
      </c>
      <c r="I34">
        <f t="shared" si="3"/>
        <v>16.831066091826482</v>
      </c>
      <c r="J34">
        <f t="shared" si="4"/>
        <v>0.1281226147253991</v>
      </c>
      <c r="K34">
        <f t="shared" si="5"/>
        <v>656.51898366475814</v>
      </c>
    </row>
    <row r="35" spans="1:11" x14ac:dyDescent="0.25">
      <c r="A35">
        <f>'Volume Calculations'!A35</f>
        <v>26</v>
      </c>
      <c r="B35" s="10">
        <f>'Volume Calculations'!B35</f>
        <v>4.6244000000000103</v>
      </c>
      <c r="C35" s="10">
        <f>'Volume Calculations'!C35</f>
        <v>1.1135999999999999</v>
      </c>
      <c r="E35">
        <f t="shared" si="0"/>
        <v>106.10691570726998</v>
      </c>
      <c r="F35">
        <f t="shared" si="1"/>
        <v>25.551565896465611</v>
      </c>
      <c r="H35">
        <f t="shared" si="2"/>
        <v>25.85788181305848</v>
      </c>
      <c r="I35">
        <f t="shared" si="3"/>
        <v>18.155173513609203</v>
      </c>
      <c r="J35">
        <f t="shared" si="4"/>
        <v>0.37531776303251752</v>
      </c>
      <c r="K35">
        <f t="shared" si="5"/>
        <v>699.38494782286386</v>
      </c>
    </row>
    <row r="36" spans="1:11" x14ac:dyDescent="0.25">
      <c r="A36">
        <f>'Volume Calculations'!A36</f>
        <v>27</v>
      </c>
      <c r="B36" s="10">
        <f>'Volume Calculations'!B36</f>
        <v>4.8101000000000091</v>
      </c>
      <c r="C36" s="10">
        <f>'Volume Calculations'!C36</f>
        <v>1.1403000000000001</v>
      </c>
      <c r="E36">
        <f t="shared" si="0"/>
        <v>110.36780452459544</v>
      </c>
      <c r="F36">
        <f t="shared" si="1"/>
        <v>26.164197729651349</v>
      </c>
      <c r="H36">
        <f t="shared" si="2"/>
        <v>26.363819338217485</v>
      </c>
      <c r="I36">
        <f t="shared" si="3"/>
        <v>13.192843971549342</v>
      </c>
      <c r="J36">
        <f t="shared" si="4"/>
        <v>0.15939514642612751</v>
      </c>
      <c r="K36">
        <f t="shared" si="5"/>
        <v>605.29243474907389</v>
      </c>
    </row>
    <row r="37" spans="1:11" x14ac:dyDescent="0.25">
      <c r="A37">
        <f>'Volume Calculations'!A37</f>
        <v>28</v>
      </c>
      <c r="B37" s="10">
        <f>'Volume Calculations'!B37</f>
        <v>4.9684000000000097</v>
      </c>
      <c r="C37" s="10">
        <f>'Volume Calculations'!C37</f>
        <v>1.1577</v>
      </c>
      <c r="E37">
        <f t="shared" si="0"/>
        <v>114</v>
      </c>
      <c r="F37">
        <f t="shared" si="1"/>
        <v>26.563440946783622</v>
      </c>
    </row>
    <row r="39" spans="1:11" x14ac:dyDescent="0.25">
      <c r="J39" s="6" t="s">
        <v>16</v>
      </c>
      <c r="K39" s="9">
        <f>SUM(K9:K38)</f>
        <v>23461.546181159621</v>
      </c>
    </row>
  </sheetData>
  <printOptions horizontalCentered="1"/>
  <pageMargins left="0.45" right="0.45" top="0.75" bottom="0.5" header="0.3" footer="0.3"/>
  <pageSetup scale="8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47625</xdr:rowOff>
              </from>
              <to>
                <xdr:col>10</xdr:col>
                <xdr:colOff>571500</xdr:colOff>
                <xdr:row>4</xdr:row>
                <xdr:rowOff>152400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2016-08-05T00:08:46Z</cp:lastPrinted>
  <dcterms:created xsi:type="dcterms:W3CDTF">2016-07-23T13:06:40Z</dcterms:created>
  <dcterms:modified xsi:type="dcterms:W3CDTF">2016-08-05T00:09:34Z</dcterms:modified>
</cp:coreProperties>
</file>