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" i="5" l="1"/>
  <c r="H38" i="5"/>
  <c r="I38" i="5"/>
  <c r="K38" i="5"/>
  <c r="A39" i="5"/>
  <c r="B39" i="5"/>
  <c r="E39" i="5" s="1"/>
  <c r="C39" i="5"/>
  <c r="F39" i="5"/>
  <c r="K41" i="5" l="1"/>
  <c r="H37" i="5"/>
  <c r="K37" i="5" s="1"/>
  <c r="I37" i="5"/>
  <c r="J37" i="5"/>
  <c r="B38" i="5"/>
  <c r="C38" i="5"/>
  <c r="E38" i="5"/>
  <c r="F38" i="5"/>
  <c r="A38" i="5"/>
  <c r="J41" i="3"/>
  <c r="J38" i="3"/>
  <c r="B39" i="3"/>
  <c r="C39" i="3"/>
  <c r="E39" i="3"/>
  <c r="F39" i="3"/>
  <c r="H39" i="3" s="1"/>
  <c r="A39" i="3"/>
  <c r="E1" i="1"/>
  <c r="E3" i="1"/>
  <c r="B38" i="3" l="1"/>
  <c r="C38" i="3"/>
  <c r="A38" i="3"/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29" i="3"/>
  <c r="B29" i="5" s="1"/>
  <c r="B30" i="3"/>
  <c r="B30" i="5" s="1"/>
  <c r="B31" i="3"/>
  <c r="B31" i="5" s="1"/>
  <c r="B32" i="3"/>
  <c r="B32" i="5" s="1"/>
  <c r="B33" i="3"/>
  <c r="B33" i="5" s="1"/>
  <c r="B34" i="3"/>
  <c r="B34" i="5" s="1"/>
  <c r="B35" i="3"/>
  <c r="B35" i="5" s="1"/>
  <c r="B36" i="3"/>
  <c r="B36" i="5" s="1"/>
  <c r="B37" i="3"/>
  <c r="B37" i="5" s="1"/>
  <c r="B9" i="3"/>
  <c r="B9" i="5" s="1"/>
  <c r="E31" i="5" l="1"/>
  <c r="E27" i="5"/>
  <c r="E23" i="5"/>
  <c r="E19" i="5"/>
  <c r="E15" i="5"/>
  <c r="E11" i="5"/>
  <c r="E36" i="5"/>
  <c r="E32" i="5"/>
  <c r="E28" i="5"/>
  <c r="E24" i="5"/>
  <c r="E20" i="5"/>
  <c r="E16" i="5"/>
  <c r="E12" i="5"/>
  <c r="E37" i="5"/>
  <c r="E33" i="5"/>
  <c r="E29" i="5"/>
  <c r="E25" i="5"/>
  <c r="E21" i="5"/>
  <c r="E17" i="5"/>
  <c r="E13" i="5"/>
  <c r="E9" i="5"/>
  <c r="E34" i="5"/>
  <c r="E30" i="5"/>
  <c r="E26" i="5"/>
  <c r="E22" i="5"/>
  <c r="E18" i="5"/>
  <c r="E14" i="5"/>
  <c r="E10" i="5"/>
  <c r="E35" i="5"/>
  <c r="I9" i="5" l="1"/>
  <c r="I25" i="5"/>
  <c r="I12" i="5"/>
  <c r="I28" i="5"/>
  <c r="I15" i="5"/>
  <c r="I31" i="5"/>
  <c r="I17" i="5"/>
  <c r="I33" i="5"/>
  <c r="I20" i="5"/>
  <c r="I36" i="5"/>
  <c r="I23" i="5"/>
  <c r="I10" i="5"/>
  <c r="I18" i="5"/>
  <c r="I26" i="5"/>
  <c r="I34" i="5"/>
  <c r="I13" i="5"/>
  <c r="I21" i="5"/>
  <c r="I29" i="5"/>
  <c r="I16" i="5"/>
  <c r="I24" i="5"/>
  <c r="I32" i="5"/>
  <c r="I11" i="5"/>
  <c r="I19" i="5"/>
  <c r="I27" i="5"/>
  <c r="I35" i="5"/>
  <c r="I14" i="5"/>
  <c r="I22" i="5"/>
  <c r="I30" i="5"/>
  <c r="F6" i="3"/>
  <c r="A30" i="3"/>
  <c r="A30" i="5" s="1"/>
  <c r="C30" i="3"/>
  <c r="A31" i="3"/>
  <c r="A31" i="5" s="1"/>
  <c r="C31" i="3"/>
  <c r="C31" i="5" s="1"/>
  <c r="F31" i="5" s="1"/>
  <c r="A32" i="3"/>
  <c r="A32" i="5" s="1"/>
  <c r="C32" i="3"/>
  <c r="C32" i="5" s="1"/>
  <c r="F32" i="5" s="1"/>
  <c r="A33" i="3"/>
  <c r="A33" i="5" s="1"/>
  <c r="C33" i="3"/>
  <c r="A34" i="3"/>
  <c r="A34" i="5" s="1"/>
  <c r="C34" i="3"/>
  <c r="A35" i="3"/>
  <c r="A35" i="5" s="1"/>
  <c r="C35" i="3"/>
  <c r="C35" i="5" s="1"/>
  <c r="F35" i="5" s="1"/>
  <c r="A36" i="3"/>
  <c r="A36" i="5" s="1"/>
  <c r="C36" i="3"/>
  <c r="C36" i="5" s="1"/>
  <c r="F36" i="5" s="1"/>
  <c r="A37" i="3"/>
  <c r="A37" i="5" s="1"/>
  <c r="C37" i="3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E13" i="3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A29" i="3"/>
  <c r="A29" i="5" s="1"/>
  <c r="C29" i="3"/>
  <c r="C9" i="3"/>
  <c r="A9" i="3"/>
  <c r="A9" i="5" s="1"/>
  <c r="F12" i="3" l="1"/>
  <c r="H12" i="3" s="1"/>
  <c r="E38" i="3"/>
  <c r="F38" i="3"/>
  <c r="H38" i="3" s="1"/>
  <c r="E20" i="3"/>
  <c r="J15" i="5"/>
  <c r="H31" i="5"/>
  <c r="H23" i="5"/>
  <c r="H19" i="5"/>
  <c r="E36" i="3"/>
  <c r="E22" i="3"/>
  <c r="F31" i="3"/>
  <c r="H31" i="3" s="1"/>
  <c r="E28" i="3"/>
  <c r="E21" i="3"/>
  <c r="E16" i="3"/>
  <c r="J31" i="5"/>
  <c r="E35" i="3"/>
  <c r="E14" i="3"/>
  <c r="F19" i="3"/>
  <c r="H19" i="3" s="1"/>
  <c r="E29" i="3"/>
  <c r="E24" i="3"/>
  <c r="E32" i="3"/>
  <c r="E34" i="3"/>
  <c r="E11" i="3"/>
  <c r="F11" i="3"/>
  <c r="H11" i="3" s="1"/>
  <c r="J19" i="5"/>
  <c r="E12" i="3"/>
  <c r="E33" i="3"/>
  <c r="E26" i="3"/>
  <c r="F32" i="3"/>
  <c r="H32" i="3" s="1"/>
  <c r="F29" i="3"/>
  <c r="H29" i="3" s="1"/>
  <c r="C29" i="5"/>
  <c r="F29" i="5" s="1"/>
  <c r="H28" i="5" s="1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33" i="3"/>
  <c r="H33" i="3" s="1"/>
  <c r="C33" i="5"/>
  <c r="F33" i="5" s="1"/>
  <c r="F30" i="3"/>
  <c r="H30" i="3" s="1"/>
  <c r="C30" i="5"/>
  <c r="F30" i="5" s="1"/>
  <c r="F23" i="3"/>
  <c r="H23" i="3" s="1"/>
  <c r="H15" i="5"/>
  <c r="H3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F37" i="3"/>
  <c r="H37" i="3" s="1"/>
  <c r="C37" i="5"/>
  <c r="F37" i="5" s="1"/>
  <c r="J36" i="5" s="1"/>
  <c r="F34" i="3"/>
  <c r="H34" i="3" s="1"/>
  <c r="C34" i="5"/>
  <c r="F34" i="5" s="1"/>
  <c r="E30" i="3"/>
  <c r="E19" i="3"/>
  <c r="E10" i="3"/>
  <c r="F27" i="3"/>
  <c r="H27" i="3" s="1"/>
  <c r="F16" i="3"/>
  <c r="H16" i="3" s="1"/>
  <c r="J35" i="5"/>
  <c r="J27" i="5"/>
  <c r="J11" i="5"/>
  <c r="H27" i="5"/>
  <c r="H11" i="5"/>
  <c r="F9" i="3"/>
  <c r="H9" i="3" s="1"/>
  <c r="C9" i="5"/>
  <c r="F9" i="5" s="1"/>
  <c r="E25" i="3"/>
  <c r="E17" i="3"/>
  <c r="E37" i="3"/>
  <c r="E9" i="3"/>
  <c r="E27" i="3"/>
  <c r="E18" i="3"/>
  <c r="F35" i="3"/>
  <c r="H35" i="3" s="1"/>
  <c r="F24" i="3"/>
  <c r="H24" i="3" s="1"/>
  <c r="F15" i="3"/>
  <c r="H15" i="3" s="1"/>
  <c r="E31" i="3"/>
  <c r="E23" i="3"/>
  <c r="E15" i="3"/>
  <c r="F36" i="3"/>
  <c r="H36" i="3" s="1"/>
  <c r="F28" i="3"/>
  <c r="H28" i="3" s="1"/>
  <c r="F20" i="3"/>
  <c r="H20" i="3" s="1"/>
  <c r="K31" i="5" l="1"/>
  <c r="J32" i="3"/>
  <c r="K23" i="5"/>
  <c r="K15" i="5"/>
  <c r="J37" i="3"/>
  <c r="K27" i="5"/>
  <c r="K19" i="5"/>
  <c r="J20" i="3"/>
  <c r="K11" i="5"/>
  <c r="J12" i="3"/>
  <c r="J11" i="3"/>
  <c r="K35" i="5"/>
  <c r="J31" i="3"/>
  <c r="J28" i="3"/>
  <c r="J36" i="3"/>
  <c r="J30" i="3"/>
  <c r="J19" i="3"/>
  <c r="J34" i="3"/>
  <c r="J22" i="3"/>
  <c r="H36" i="5"/>
  <c r="K36" i="5" s="1"/>
  <c r="J33" i="5"/>
  <c r="H34" i="5"/>
  <c r="J13" i="5"/>
  <c r="H14" i="5"/>
  <c r="J21" i="5"/>
  <c r="H22" i="5"/>
  <c r="J29" i="5"/>
  <c r="H30" i="5"/>
  <c r="J30" i="5"/>
  <c r="J9" i="5"/>
  <c r="H10" i="5"/>
  <c r="J18" i="5"/>
  <c r="J17" i="5"/>
  <c r="H18" i="5"/>
  <c r="J25" i="5"/>
  <c r="H26" i="5"/>
  <c r="J34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33" i="5"/>
  <c r="K33" i="5" s="1"/>
  <c r="J32" i="5"/>
  <c r="H32" i="5"/>
  <c r="H13" i="5"/>
  <c r="J12" i="5"/>
  <c r="K12" i="5" s="1"/>
  <c r="H20" i="5"/>
  <c r="H21" i="5"/>
  <c r="J20" i="5"/>
  <c r="H29" i="5"/>
  <c r="J28" i="5"/>
  <c r="K28" i="5" s="1"/>
  <c r="J10" i="5"/>
  <c r="J14" i="5"/>
  <c r="J35" i="3"/>
  <c r="J9" i="3"/>
  <c r="J27" i="3"/>
  <c r="J17" i="3"/>
  <c r="J25" i="3"/>
  <c r="J33" i="3"/>
  <c r="J13" i="3"/>
  <c r="J21" i="3"/>
  <c r="J29" i="3"/>
  <c r="H24" i="5"/>
  <c r="J26" i="5"/>
  <c r="K32" i="5" l="1"/>
  <c r="K16" i="5"/>
  <c r="K21" i="5"/>
  <c r="K17" i="5"/>
  <c r="K20" i="5"/>
  <c r="K18" i="5"/>
  <c r="K34" i="5"/>
  <c r="K10" i="5"/>
  <c r="K24" i="5"/>
  <c r="K25" i="5"/>
  <c r="K22" i="5"/>
  <c r="K29" i="5"/>
  <c r="K9" i="5"/>
  <c r="K13" i="5"/>
  <c r="K26" i="5"/>
  <c r="K30" i="5"/>
  <c r="K14" i="5"/>
</calcChain>
</file>

<file path=xl/sharedStrings.xml><?xml version="1.0" encoding="utf-8"?>
<sst xmlns="http://schemas.openxmlformats.org/spreadsheetml/2006/main" count="30" uniqueCount="23">
  <si>
    <t>Scale Factor</t>
  </si>
  <si>
    <t>meters</t>
  </si>
  <si>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</si>
  <si>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</si>
  <si>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</si>
  <si>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</si>
  <si>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</si>
  <si>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</si>
  <si>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</si>
  <si>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</si>
  <si>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</si>
  <si>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</si>
  <si>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</si>
  <si>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</si>
  <si>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</si>
  <si>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</si>
  <si>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</si>
  <si>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Cooling Tower Estimated Area (m^2):</t>
  </si>
  <si>
    <t>ri</t>
  </si>
  <si>
    <t>units</t>
  </si>
  <si>
    <t>Estimated Volume of Dukovany Nuclear Power Plant Cooling Towers</t>
  </si>
  <si>
    <t xml:space="preserve">Estimated Surface Area of the Dukovany Nuclear Power Plant Cooling Towers </t>
  </si>
  <si>
    <t>Cone's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</si>
</sst>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9" fillId="0" borderId="0" xfId="0" applyFont="1"/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Dukovany Nuclear Power Plant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Calculations'!$E$9:$E$38</c:f>
              <c:numCache>
                <c:formatCode>General</c:formatCode>
                <c:ptCount val="30"/>
                <c:pt idx="0">
                  <c:v>0</c:v>
                </c:pt>
                <c:pt idx="1">
                  <c:v>4.0850645871777971</c:v>
                </c:pt>
                <c:pt idx="2">
                  <c:v>9.9460285334444283</c:v>
                </c:pt>
                <c:pt idx="3">
                  <c:v>16.340258348711451</c:v>
                </c:pt>
                <c:pt idx="4">
                  <c:v>20.88417961386612</c:v>
                </c:pt>
                <c:pt idx="5">
                  <c:v>25.596761712006622</c:v>
                </c:pt>
                <c:pt idx="6">
                  <c:v>29.627259559100942</c:v>
                </c:pt>
                <c:pt idx="7">
                  <c:v>34.379526559120755</c:v>
                </c:pt>
                <c:pt idx="8">
                  <c:v>38.598527690140472</c:v>
                </c:pt>
                <c:pt idx="9">
                  <c:v>42.636466456336855</c:v>
                </c:pt>
                <c:pt idx="10">
                  <c:v>46.535508065956485</c:v>
                </c:pt>
                <c:pt idx="11">
                  <c:v>50.876044208980858</c:v>
                </c:pt>
                <c:pt idx="12">
                  <c:v>54.169891064944487</c:v>
                </c:pt>
                <c:pt idx="13">
                  <c:v>58.443458936047918</c:v>
                </c:pt>
                <c:pt idx="14">
                  <c:v>62.317697481993108</c:v>
                </c:pt>
                <c:pt idx="15">
                  <c:v>66.747524654245424</c:v>
                </c:pt>
                <c:pt idx="16">
                  <c:v>71.909042204893268</c:v>
                </c:pt>
                <c:pt idx="17">
                  <c:v>76.445522550945611</c:v>
                </c:pt>
                <c:pt idx="18">
                  <c:v>80.741413179356002</c:v>
                </c:pt>
                <c:pt idx="19">
                  <c:v>85.282854138143236</c:v>
                </c:pt>
                <c:pt idx="20">
                  <c:v>89.516737107367589</c:v>
                </c:pt>
                <c:pt idx="21">
                  <c:v>93.993690100601299</c:v>
                </c:pt>
                <c:pt idx="22">
                  <c:v>98.091156219616323</c:v>
                </c:pt>
                <c:pt idx="23">
                  <c:v>102.59043197015701</c:v>
                </c:pt>
                <c:pt idx="24">
                  <c:v>106.64821318729297</c:v>
                </c:pt>
                <c:pt idx="25">
                  <c:v>110.38355457666135</c:v>
                </c:pt>
                <c:pt idx="26">
                  <c:v>114.34460384546705</c:v>
                </c:pt>
                <c:pt idx="27">
                  <c:v>117.73022203702605</c:v>
                </c:pt>
                <c:pt idx="28">
                  <c:v>120.32710280373834</c:v>
                </c:pt>
                <c:pt idx="29">
                  <c:v>123.3952417802647</c:v>
                </c:pt>
              </c:numCache>
            </c:numRef>
          </c:xVal>
          <c:yVal>
            <c:numRef>
              <c:f>'Volume Calculations'!$F$9:$F$38</c:f>
              <c:numCache>
                <c:formatCode>General</c:formatCode>
                <c:ptCount val="30"/>
                <c:pt idx="0">
                  <c:v>46.63968093338881</c:v>
                </c:pt>
                <c:pt idx="1">
                  <c:v>45.508661229835027</c:v>
                </c:pt>
                <c:pt idx="2">
                  <c:v>43.638510228783382</c:v>
                </c:pt>
                <c:pt idx="3">
                  <c:v>41.579855943806102</c:v>
                </c:pt>
                <c:pt idx="4">
                  <c:v>40.374427049229041</c:v>
                </c:pt>
                <c:pt idx="5">
                  <c:v>39.124352640038019</c:v>
                </c:pt>
                <c:pt idx="6">
                  <c:v>38.065261821140076</c:v>
                </c:pt>
                <c:pt idx="7">
                  <c:v>36.805266186479287</c:v>
                </c:pt>
                <c:pt idx="8">
                  <c:v>35.671766176558059</c:v>
                </c:pt>
                <c:pt idx="9">
                  <c:v>34.553148004841496</c:v>
                </c:pt>
                <c:pt idx="10">
                  <c:v>33.598230053376135</c:v>
                </c:pt>
                <c:pt idx="11">
                  <c:v>32.730122824771257</c:v>
                </c:pt>
                <c:pt idx="12">
                  <c:v>32.18693573030135</c:v>
                </c:pt>
                <c:pt idx="13">
                  <c:v>31.360993709942992</c:v>
                </c:pt>
                <c:pt idx="14">
                  <c:v>30.793003551798662</c:v>
                </c:pt>
                <c:pt idx="15">
                  <c:v>30.138202670793842</c:v>
                </c:pt>
                <c:pt idx="16">
                  <c:v>29.654542929142551</c:v>
                </c:pt>
                <c:pt idx="17">
                  <c:v>29.247772684881983</c:v>
                </c:pt>
                <c:pt idx="18">
                  <c:v>28.915411631644684</c:v>
                </c:pt>
                <c:pt idx="19">
                  <c:v>28.610333948449259</c:v>
                </c:pt>
                <c:pt idx="20">
                  <c:v>28.4317518899934</c:v>
                </c:pt>
                <c:pt idx="21">
                  <c:v>28.40198821358409</c:v>
                </c:pt>
                <c:pt idx="22">
                  <c:v>28.421830664523625</c:v>
                </c:pt>
                <c:pt idx="23">
                  <c:v>28.486318630077136</c:v>
                </c:pt>
                <c:pt idx="24">
                  <c:v>28.801317538742332</c:v>
                </c:pt>
                <c:pt idx="25">
                  <c:v>29.022064805444714</c:v>
                </c:pt>
                <c:pt idx="26">
                  <c:v>29.27753636129129</c:v>
                </c:pt>
                <c:pt idx="27">
                  <c:v>29.473480564319246</c:v>
                </c:pt>
                <c:pt idx="28">
                  <c:v>29.785999166617007</c:v>
                </c:pt>
                <c:pt idx="29">
                  <c:v>30.845089985514953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31072"/>
        <c:axId val="218851312"/>
      </c:scatterChart>
      <c:valAx>
        <c:axId val="220031072"/>
        <c:scaling>
          <c:orientation val="minMax"/>
          <c:max val="1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851312"/>
        <c:crosses val="autoZero"/>
        <c:crossBetween val="midCat"/>
      </c:valAx>
      <c:valAx>
        <c:axId val="218851312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031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11</xdr:col>
      <xdr:colOff>542405</xdr:colOff>
      <xdr:row>31</xdr:row>
      <xdr:rowOff>189738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0"/>
          <a:ext cx="4161905" cy="60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76200</xdr:rowOff>
        </xdr:from>
        <xdr:to>
          <xdr:col>10</xdr:col>
          <xdr:colOff>57150</xdr:colOff>
          <xdr:row>4</xdr:row>
          <xdr:rowOff>133350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57150</xdr:colOff>
      <xdr:row>7</xdr:row>
      <xdr:rowOff>85725</xdr:rowOff>
    </xdr:from>
    <xdr:to>
      <xdr:col>16</xdr:col>
      <xdr:colOff>561455</xdr:colOff>
      <xdr:row>39</xdr:row>
      <xdr:rowOff>84963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0700" y="1638300"/>
          <a:ext cx="4161905" cy="60952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247650</xdr:rowOff>
        </xdr:from>
        <xdr:to>
          <xdr:col>10</xdr:col>
          <xdr:colOff>533400</xdr:colOff>
          <xdr:row>4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57150</xdr:colOff>
      <xdr:row>7</xdr:row>
      <xdr:rowOff>171450</xdr:rowOff>
    </xdr:from>
    <xdr:to>
      <xdr:col>17</xdr:col>
      <xdr:colOff>561455</xdr:colOff>
      <xdr:row>39</xdr:row>
      <xdr:rowOff>170688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0" y="1581150"/>
          <a:ext cx="4161905" cy="6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D4" sqref="D4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5</v>
      </c>
      <c r="B1" t="s">
        <v>12</v>
      </c>
      <c r="C1" t="s">
        <v>18</v>
      </c>
      <c r="D1" s="6" t="s">
        <v>0</v>
      </c>
      <c r="E1" s="1">
        <f>D3/E3</f>
        <v>24.803063674425019</v>
      </c>
    </row>
    <row r="2" spans="1:5" x14ac:dyDescent="0.25">
      <c r="A2">
        <v>0</v>
      </c>
      <c r="B2">
        <v>4.0552999999999999</v>
      </c>
      <c r="C2">
        <v>1.8804000000000001</v>
      </c>
      <c r="D2" s="5" t="s">
        <v>1</v>
      </c>
      <c r="E2" s="5" t="s">
        <v>19</v>
      </c>
    </row>
    <row r="3" spans="1:5" x14ac:dyDescent="0.25">
      <c r="A3">
        <v>1</v>
      </c>
      <c r="B3">
        <v>4.22</v>
      </c>
      <c r="C3">
        <v>1.8348</v>
      </c>
      <c r="D3">
        <v>125</v>
      </c>
      <c r="E3">
        <f>B32-B2</f>
        <v>5.0397000000000096</v>
      </c>
    </row>
    <row r="4" spans="1:5" x14ac:dyDescent="0.25">
      <c r="A4">
        <v>2</v>
      </c>
      <c r="B4">
        <v>4.4562999999999997</v>
      </c>
      <c r="C4">
        <v>1.7594000000000001</v>
      </c>
    </row>
    <row r="5" spans="1:5" x14ac:dyDescent="0.25">
      <c r="A5">
        <v>3</v>
      </c>
      <c r="B5">
        <v>4.7141000000000099</v>
      </c>
      <c r="C5">
        <v>1.6763999999999999</v>
      </c>
    </row>
    <row r="6" spans="1:5" x14ac:dyDescent="0.25">
      <c r="A6">
        <v>4</v>
      </c>
      <c r="B6">
        <v>4.8973000000000102</v>
      </c>
      <c r="C6">
        <v>1.6277999999999999</v>
      </c>
    </row>
    <row r="7" spans="1:5" x14ac:dyDescent="0.25">
      <c r="A7">
        <v>5</v>
      </c>
      <c r="B7">
        <v>5.0872999999999999</v>
      </c>
      <c r="C7">
        <v>1.5773999999999999</v>
      </c>
    </row>
    <row r="8" spans="1:5" x14ac:dyDescent="0.25">
      <c r="A8">
        <v>6</v>
      </c>
      <c r="B8">
        <v>5.2498000000000102</v>
      </c>
      <c r="C8">
        <v>1.5347</v>
      </c>
    </row>
    <row r="9" spans="1:5" x14ac:dyDescent="0.25">
      <c r="A9">
        <v>7</v>
      </c>
      <c r="B9">
        <v>5.4414000000000096</v>
      </c>
      <c r="C9">
        <v>1.4839</v>
      </c>
    </row>
    <row r="10" spans="1:5" x14ac:dyDescent="0.25">
      <c r="A10">
        <v>8</v>
      </c>
      <c r="B10">
        <v>5.6115000000000101</v>
      </c>
      <c r="C10">
        <v>1.4381999999999999</v>
      </c>
    </row>
    <row r="11" spans="1:5" x14ac:dyDescent="0.25">
      <c r="A11">
        <v>9</v>
      </c>
      <c r="B11">
        <v>5.77430000000001</v>
      </c>
      <c r="C11">
        <v>1.3931</v>
      </c>
    </row>
    <row r="12" spans="1:5" x14ac:dyDescent="0.25">
      <c r="A12">
        <v>10</v>
      </c>
      <c r="B12">
        <v>5.9315000000000104</v>
      </c>
      <c r="C12">
        <v>1.3546</v>
      </c>
    </row>
    <row r="13" spans="1:5" x14ac:dyDescent="0.25">
      <c r="A13">
        <v>11</v>
      </c>
      <c r="B13">
        <v>6.1065000000000103</v>
      </c>
      <c r="C13">
        <v>1.3196000000000001</v>
      </c>
    </row>
    <row r="14" spans="1:5" x14ac:dyDescent="0.25">
      <c r="A14">
        <v>12</v>
      </c>
      <c r="B14">
        <v>6.2393000000000098</v>
      </c>
      <c r="C14">
        <v>1.2977000000000001</v>
      </c>
    </row>
    <row r="15" spans="1:5" x14ac:dyDescent="0.25">
      <c r="A15">
        <v>13</v>
      </c>
      <c r="B15">
        <v>6.4116000000000097</v>
      </c>
      <c r="C15">
        <v>1.2644</v>
      </c>
    </row>
    <row r="16" spans="1:5" x14ac:dyDescent="0.25">
      <c r="A16">
        <v>14</v>
      </c>
      <c r="B16">
        <v>6.5678000000000099</v>
      </c>
      <c r="C16">
        <v>1.2415</v>
      </c>
    </row>
    <row r="17" spans="1:3" x14ac:dyDescent="0.25">
      <c r="A17">
        <v>15</v>
      </c>
      <c r="B17">
        <v>6.7464000000000102</v>
      </c>
      <c r="C17">
        <v>1.2151000000000001</v>
      </c>
    </row>
    <row r="18" spans="1:3" x14ac:dyDescent="0.25">
      <c r="A18">
        <v>16</v>
      </c>
      <c r="B18">
        <v>6.9545000000000101</v>
      </c>
      <c r="C18">
        <v>1.1956</v>
      </c>
    </row>
    <row r="19" spans="1:3" x14ac:dyDescent="0.25">
      <c r="A19">
        <v>17</v>
      </c>
      <c r="B19">
        <v>7.1374000000000102</v>
      </c>
      <c r="C19">
        <v>1.1792</v>
      </c>
    </row>
    <row r="20" spans="1:3" x14ac:dyDescent="0.25">
      <c r="A20">
        <v>18</v>
      </c>
      <c r="B20">
        <v>7.3106000000000098</v>
      </c>
      <c r="C20">
        <v>1.1657999999999999</v>
      </c>
    </row>
    <row r="21" spans="1:3" x14ac:dyDescent="0.25">
      <c r="A21">
        <v>19</v>
      </c>
      <c r="B21">
        <v>7.4937000000000102</v>
      </c>
      <c r="C21">
        <v>1.1535</v>
      </c>
    </row>
    <row r="22" spans="1:3" x14ac:dyDescent="0.25">
      <c r="A22">
        <v>20</v>
      </c>
      <c r="B22">
        <v>7.6644000000000103</v>
      </c>
      <c r="C22">
        <v>1.1463000000000001</v>
      </c>
    </row>
    <row r="23" spans="1:3" x14ac:dyDescent="0.25">
      <c r="A23">
        <v>21</v>
      </c>
      <c r="B23">
        <v>7.8449000000000098</v>
      </c>
      <c r="C23">
        <v>1.1451</v>
      </c>
    </row>
    <row r="24" spans="1:3" x14ac:dyDescent="0.25">
      <c r="A24">
        <v>22</v>
      </c>
      <c r="B24">
        <v>8.0101000000000102</v>
      </c>
      <c r="C24">
        <v>1.1458999999999999</v>
      </c>
    </row>
    <row r="25" spans="1:3" x14ac:dyDescent="0.25">
      <c r="A25">
        <v>23</v>
      </c>
      <c r="B25">
        <v>8.1915000000000102</v>
      </c>
      <c r="C25">
        <v>1.1485000000000001</v>
      </c>
    </row>
    <row r="26" spans="1:3" x14ac:dyDescent="0.25">
      <c r="A26">
        <v>24</v>
      </c>
      <c r="B26">
        <v>8.3551000000000109</v>
      </c>
      <c r="C26">
        <v>1.1612</v>
      </c>
    </row>
    <row r="27" spans="1:3" x14ac:dyDescent="0.25">
      <c r="A27">
        <v>25</v>
      </c>
      <c r="B27">
        <v>8.5057000000000098</v>
      </c>
      <c r="C27">
        <v>1.1700999999999999</v>
      </c>
    </row>
    <row r="28" spans="1:3" x14ac:dyDescent="0.25">
      <c r="A28">
        <v>26</v>
      </c>
      <c r="B28">
        <v>8.6654000000000106</v>
      </c>
      <c r="C28">
        <v>1.1803999999999999</v>
      </c>
    </row>
    <row r="29" spans="1:3" x14ac:dyDescent="0.25">
      <c r="A29">
        <v>27</v>
      </c>
      <c r="B29">
        <v>8.8019000000000105</v>
      </c>
      <c r="C29">
        <v>1.1882999999999999</v>
      </c>
    </row>
    <row r="30" spans="1:3" x14ac:dyDescent="0.25">
      <c r="A30">
        <v>28</v>
      </c>
      <c r="B30">
        <v>8.9066000000000098</v>
      </c>
      <c r="C30">
        <v>1.2009000000000001</v>
      </c>
    </row>
    <row r="31" spans="1:3" x14ac:dyDescent="0.25">
      <c r="A31">
        <v>29</v>
      </c>
      <c r="B31">
        <v>9.0303000000000093</v>
      </c>
      <c r="C31">
        <v>1.2436</v>
      </c>
    </row>
    <row r="32" spans="1:3" x14ac:dyDescent="0.25">
      <c r="A32">
        <v>30</v>
      </c>
      <c r="B32">
        <v>9.0950000000000095</v>
      </c>
      <c r="C32">
        <v>1.2481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workbookViewId="0">
      <selection activeCell="H6" sqref="H6"/>
    </sheetView>
  </sheetViews>
  <sheetFormatPr defaultRowHeight="15" x14ac:dyDescent="0.25"/>
  <cols>
    <col min="1" max="1" width="4.5703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7109375" customWidth="1"/>
    <col min="11" max="12" width="9.140625" customWidth="1"/>
    <col min="15" max="15" width="9.140625" customWidth="1"/>
  </cols>
  <sheetData>
    <row r="1" spans="1:15" ht="21" x14ac:dyDescent="0.35">
      <c r="A1" s="11" t="s">
        <v>20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3</v>
      </c>
      <c r="C6" s="1">
        <v>30</v>
      </c>
      <c r="E6" s="5" t="s">
        <v>6</v>
      </c>
      <c r="F6" s="1">
        <f>Measurements!E1</f>
        <v>24.803063674425019</v>
      </c>
    </row>
    <row r="8" spans="1:15" x14ac:dyDescent="0.25">
      <c r="A8" s="13" t="s">
        <v>5</v>
      </c>
      <c r="B8" s="14" t="s">
        <v>2</v>
      </c>
      <c r="C8" s="14" t="s">
        <v>4</v>
      </c>
      <c r="D8" s="5"/>
      <c r="E8" s="6" t="s">
        <v>7</v>
      </c>
      <c r="F8" s="6" t="s">
        <v>8</v>
      </c>
      <c r="G8" s="5"/>
      <c r="H8" s="6" t="s">
        <v>9</v>
      </c>
      <c r="I8" s="5"/>
      <c r="J8" s="13" t="s">
        <v>10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1.8804000000000001</v>
      </c>
      <c r="E9">
        <f>B9*$F$6</f>
        <v>0</v>
      </c>
      <c r="F9">
        <f>C9*$F$6</f>
        <v>46.63968093338881</v>
      </c>
      <c r="H9">
        <f>F9^2</f>
        <v>2175.2598375683119</v>
      </c>
      <c r="J9">
        <f>(H9+H10)*(E10-E9)*PI()/2</f>
        <v>27247.664437253694</v>
      </c>
    </row>
    <row r="10" spans="1:15" x14ac:dyDescent="0.25">
      <c r="A10" s="3">
        <f>Measurements!A3</f>
        <v>1</v>
      </c>
      <c r="B10" s="4">
        <f>Measurements!B3 -Measurements!$B$2</f>
        <v>0.16469999999999985</v>
      </c>
      <c r="C10" s="4">
        <f>Measurements!C3</f>
        <v>1.8348</v>
      </c>
      <c r="E10">
        <f t="shared" ref="E10:E37" si="0">B10*$F$6</f>
        <v>4.0850645871777971</v>
      </c>
      <c r="F10">
        <f t="shared" ref="F10:F37" si="1">C10*$F$6</f>
        <v>45.508661229835027</v>
      </c>
      <c r="H10">
        <f t="shared" ref="H10:H38" si="2">F10^2</f>
        <v>2071.0382469318897</v>
      </c>
      <c r="J10">
        <f t="shared" ref="J10:J38" si="3">(H10+H11)*(E11-E10)*PI()/2</f>
        <v>36598.657281926797</v>
      </c>
    </row>
    <row r="11" spans="1:15" x14ac:dyDescent="0.25">
      <c r="A11" s="3">
        <f>Measurements!A4</f>
        <v>2</v>
      </c>
      <c r="B11" s="4">
        <f>Measurements!B4 -Measurements!$B$2</f>
        <v>0.4009999999999998</v>
      </c>
      <c r="C11" s="4">
        <f>Measurements!C4</f>
        <v>1.7594000000000001</v>
      </c>
      <c r="E11">
        <f t="shared" si="0"/>
        <v>9.9460285334444283</v>
      </c>
      <c r="F11">
        <f t="shared" si="1"/>
        <v>43.638510228783382</v>
      </c>
      <c r="H11">
        <f t="shared" si="2"/>
        <v>1904.3195749876318</v>
      </c>
      <c r="J11">
        <f t="shared" si="3"/>
        <v>36492.019758146445</v>
      </c>
    </row>
    <row r="12" spans="1:15" x14ac:dyDescent="0.25">
      <c r="A12" s="3">
        <f>Measurements!A5</f>
        <v>3</v>
      </c>
      <c r="B12" s="4">
        <f>Measurements!B5 -Measurements!$B$2</f>
        <v>0.65880000000001004</v>
      </c>
      <c r="C12" s="4">
        <f>Measurements!C5</f>
        <v>1.6763999999999999</v>
      </c>
      <c r="E12">
        <f t="shared" si="0"/>
        <v>16.340258348711451</v>
      </c>
      <c r="F12">
        <f t="shared" si="1"/>
        <v>41.579855943806102</v>
      </c>
      <c r="H12">
        <f t="shared" si="2"/>
        <v>1728.8844203076676</v>
      </c>
      <c r="J12">
        <f t="shared" si="3"/>
        <v>23974.962402207282</v>
      </c>
    </row>
    <row r="13" spans="1:15" x14ac:dyDescent="0.25">
      <c r="A13" s="3">
        <f>Measurements!A6</f>
        <v>4</v>
      </c>
      <c r="B13" s="4">
        <f>Measurements!B6 -Measurements!$B$2</f>
        <v>0.8420000000000103</v>
      </c>
      <c r="C13" s="4">
        <f>Measurements!C6</f>
        <v>1.6277999999999999</v>
      </c>
      <c r="E13">
        <f t="shared" si="0"/>
        <v>20.88417961386612</v>
      </c>
      <c r="F13">
        <f t="shared" si="1"/>
        <v>40.374427049229041</v>
      </c>
      <c r="H13">
        <f t="shared" si="2"/>
        <v>1630.0943595535177</v>
      </c>
      <c r="J13">
        <f t="shared" si="3"/>
        <v>23397.91207606747</v>
      </c>
    </row>
    <row r="14" spans="1:15" x14ac:dyDescent="0.25">
      <c r="A14" s="3">
        <f>Measurements!A7</f>
        <v>5</v>
      </c>
      <c r="B14" s="4">
        <f>Measurements!B7 -Measurements!$B$2</f>
        <v>1.032</v>
      </c>
      <c r="C14" s="4">
        <f>Measurements!C7</f>
        <v>1.5773999999999999</v>
      </c>
      <c r="E14">
        <f t="shared" si="0"/>
        <v>25.596761712006622</v>
      </c>
      <c r="F14">
        <f t="shared" si="1"/>
        <v>39.124352640038019</v>
      </c>
      <c r="H14">
        <f t="shared" si="2"/>
        <v>1530.7149695020498</v>
      </c>
      <c r="J14">
        <f t="shared" si="3"/>
        <v>18864.620339701771</v>
      </c>
      <c r="O14" s="9"/>
    </row>
    <row r="15" spans="1:15" x14ac:dyDescent="0.25">
      <c r="A15" s="3">
        <f>Measurements!A8</f>
        <v>6</v>
      </c>
      <c r="B15" s="4">
        <f>Measurements!B8 -Measurements!$B$2</f>
        <v>1.1945000000000103</v>
      </c>
      <c r="C15" s="4">
        <f>Measurements!C8</f>
        <v>1.5347</v>
      </c>
      <c r="E15">
        <f t="shared" si="0"/>
        <v>29.627259559100942</v>
      </c>
      <c r="F15">
        <f t="shared" si="1"/>
        <v>38.065261821140076</v>
      </c>
      <c r="H15">
        <f t="shared" si="2"/>
        <v>1448.9641575119442</v>
      </c>
      <c r="J15">
        <f t="shared" si="3"/>
        <v>20928.373983372705</v>
      </c>
    </row>
    <row r="16" spans="1:15" x14ac:dyDescent="0.25">
      <c r="A16" s="3">
        <f>Measurements!A9</f>
        <v>7</v>
      </c>
      <c r="B16" s="4">
        <f>Measurements!B9 -Measurements!$B$2</f>
        <v>1.3861000000000097</v>
      </c>
      <c r="C16" s="4">
        <f>Measurements!C9</f>
        <v>1.4839</v>
      </c>
      <c r="E16">
        <f t="shared" si="0"/>
        <v>34.379526559120755</v>
      </c>
      <c r="F16">
        <f t="shared" si="1"/>
        <v>36.805266186479287</v>
      </c>
      <c r="H16">
        <f t="shared" si="2"/>
        <v>1354.6276190575954</v>
      </c>
      <c r="J16">
        <f t="shared" si="3"/>
        <v>17410.311443957344</v>
      </c>
    </row>
    <row r="17" spans="1:10" x14ac:dyDescent="0.25">
      <c r="A17" s="3">
        <f>Measurements!A10</f>
        <v>8</v>
      </c>
      <c r="B17" s="4">
        <f>Measurements!B10 -Measurements!$B$2</f>
        <v>1.5562000000000102</v>
      </c>
      <c r="C17" s="4">
        <f>Measurements!C10</f>
        <v>1.4381999999999999</v>
      </c>
      <c r="E17">
        <f t="shared" si="0"/>
        <v>38.598527690140472</v>
      </c>
      <c r="F17">
        <f t="shared" si="1"/>
        <v>35.671766176558059</v>
      </c>
      <c r="H17">
        <f t="shared" si="2"/>
        <v>1272.4749021550315</v>
      </c>
      <c r="J17">
        <f t="shared" si="3"/>
        <v>15643.798967641736</v>
      </c>
    </row>
    <row r="18" spans="1:10" x14ac:dyDescent="0.25">
      <c r="A18" s="3">
        <f>Measurements!A11</f>
        <v>9</v>
      </c>
      <c r="B18" s="4">
        <f>Measurements!B11 -Measurements!$B$2</f>
        <v>1.7190000000000101</v>
      </c>
      <c r="C18" s="4">
        <f>Measurements!C11</f>
        <v>1.3931</v>
      </c>
      <c r="E18">
        <f t="shared" si="0"/>
        <v>42.636466456336855</v>
      </c>
      <c r="F18">
        <f t="shared" si="1"/>
        <v>34.553148004841496</v>
      </c>
      <c r="H18">
        <f t="shared" si="2"/>
        <v>1193.9200370444819</v>
      </c>
      <c r="J18">
        <f t="shared" si="3"/>
        <v>14225.983185386762</v>
      </c>
    </row>
    <row r="19" spans="1:10" x14ac:dyDescent="0.25">
      <c r="A19" s="3">
        <f>Measurements!A12</f>
        <v>10</v>
      </c>
      <c r="B19" s="4">
        <f>Measurements!B12 -Measurements!$B$2</f>
        <v>1.8762000000000105</v>
      </c>
      <c r="C19" s="4">
        <f>Measurements!C12</f>
        <v>1.3546</v>
      </c>
      <c r="E19">
        <f t="shared" si="0"/>
        <v>46.535508065956485</v>
      </c>
      <c r="F19">
        <f t="shared" si="1"/>
        <v>33.598230053376135</v>
      </c>
      <c r="H19">
        <f t="shared" si="2"/>
        <v>1128.8410627195874</v>
      </c>
      <c r="J19">
        <f t="shared" si="3"/>
        <v>15000.511570934452</v>
      </c>
    </row>
    <row r="20" spans="1:10" x14ac:dyDescent="0.25">
      <c r="A20" s="3">
        <f>Measurements!A13</f>
        <v>11</v>
      </c>
      <c r="B20" s="4">
        <f>Measurements!B13 -Measurements!$B$2</f>
        <v>2.0512000000000103</v>
      </c>
      <c r="C20" s="4">
        <f>Measurements!C13</f>
        <v>1.3196000000000001</v>
      </c>
      <c r="E20">
        <f t="shared" si="0"/>
        <v>50.876044208980858</v>
      </c>
      <c r="F20">
        <f t="shared" si="1"/>
        <v>32.730122824771257</v>
      </c>
      <c r="H20">
        <f t="shared" si="2"/>
        <v>1071.2609401246125</v>
      </c>
      <c r="J20">
        <f t="shared" si="3"/>
        <v>10902.883126503039</v>
      </c>
    </row>
    <row r="21" spans="1:10" x14ac:dyDescent="0.25">
      <c r="A21" s="3">
        <f>Measurements!A14</f>
        <v>12</v>
      </c>
      <c r="B21" s="4">
        <f>Measurements!B14 -Measurements!$B$2</f>
        <v>2.1840000000000099</v>
      </c>
      <c r="C21" s="4">
        <f>Measurements!C14</f>
        <v>1.2977000000000001</v>
      </c>
      <c r="E21">
        <f t="shared" si="0"/>
        <v>54.169891064944487</v>
      </c>
      <c r="F21">
        <f t="shared" si="1"/>
        <v>32.18693573030135</v>
      </c>
      <c r="H21">
        <f t="shared" si="2"/>
        <v>1035.9988317065497</v>
      </c>
      <c r="J21">
        <f t="shared" si="3"/>
        <v>13556.783289051757</v>
      </c>
    </row>
    <row r="22" spans="1:10" x14ac:dyDescent="0.25">
      <c r="A22" s="3">
        <f>Measurements!A15</f>
        <v>13</v>
      </c>
      <c r="B22" s="4">
        <f>Measurements!B15 -Measurements!$B$2</f>
        <v>2.3563000000000098</v>
      </c>
      <c r="C22" s="4">
        <f>Measurements!C15</f>
        <v>1.2644</v>
      </c>
      <c r="E22">
        <f t="shared" si="0"/>
        <v>58.443458936047918</v>
      </c>
      <c r="F22">
        <f t="shared" si="1"/>
        <v>31.360993709942992</v>
      </c>
      <c r="H22">
        <f t="shared" si="2"/>
        <v>983.5119264750839</v>
      </c>
      <c r="J22">
        <f t="shared" si="3"/>
        <v>11755.75792748493</v>
      </c>
    </row>
    <row r="23" spans="1:10" x14ac:dyDescent="0.25">
      <c r="A23" s="3">
        <f>Measurements!A16</f>
        <v>14</v>
      </c>
      <c r="B23" s="4">
        <f>Measurements!B16 -Measurements!$B$2</f>
        <v>2.5125000000000099</v>
      </c>
      <c r="C23" s="4">
        <f>Measurements!C16</f>
        <v>1.2415</v>
      </c>
      <c r="E23">
        <f t="shared" si="0"/>
        <v>62.317697481993108</v>
      </c>
      <c r="F23">
        <f t="shared" si="1"/>
        <v>30.793003551798662</v>
      </c>
      <c r="H23">
        <f t="shared" si="2"/>
        <v>948.20906774108505</v>
      </c>
      <c r="J23">
        <f t="shared" si="3"/>
        <v>12918.329828307864</v>
      </c>
    </row>
    <row r="24" spans="1:10" x14ac:dyDescent="0.25">
      <c r="A24" s="3">
        <f>Measurements!A17</f>
        <v>15</v>
      </c>
      <c r="B24" s="4">
        <f>Measurements!B17 -Measurements!$B$2</f>
        <v>2.6911000000000103</v>
      </c>
      <c r="C24" s="4">
        <f>Measurements!C17</f>
        <v>1.2151000000000001</v>
      </c>
      <c r="E24">
        <f t="shared" si="0"/>
        <v>66.747524654245424</v>
      </c>
      <c r="F24">
        <f t="shared" si="1"/>
        <v>30.138202670793842</v>
      </c>
      <c r="H24">
        <f t="shared" si="2"/>
        <v>908.31126022584499</v>
      </c>
      <c r="J24">
        <f t="shared" si="3"/>
        <v>14494.148189677864</v>
      </c>
    </row>
    <row r="25" spans="1:10" x14ac:dyDescent="0.25">
      <c r="A25" s="3">
        <f>Measurements!A18</f>
        <v>16</v>
      </c>
      <c r="B25" s="4">
        <f>Measurements!B18 -Measurements!$B$2</f>
        <v>2.8992000000000102</v>
      </c>
      <c r="C25" s="4">
        <f>Measurements!C18</f>
        <v>1.1956</v>
      </c>
      <c r="E25">
        <f t="shared" si="0"/>
        <v>71.909042204893268</v>
      </c>
      <c r="F25">
        <f t="shared" si="1"/>
        <v>29.654542929142551</v>
      </c>
      <c r="H25">
        <f t="shared" si="2"/>
        <v>879.39191633635846</v>
      </c>
      <c r="J25">
        <f t="shared" si="3"/>
        <v>12362.160085328174</v>
      </c>
    </row>
    <row r="26" spans="1:10" x14ac:dyDescent="0.25">
      <c r="A26" s="3">
        <f>Measurements!A19</f>
        <v>17</v>
      </c>
      <c r="B26" s="4">
        <f>Measurements!B19 -Measurements!$B$2</f>
        <v>3.0821000000000103</v>
      </c>
      <c r="C26" s="4">
        <f>Measurements!C19</f>
        <v>1.1792</v>
      </c>
      <c r="E26">
        <f t="shared" si="0"/>
        <v>76.445522550945611</v>
      </c>
      <c r="F26">
        <f t="shared" si="1"/>
        <v>29.247772684881983</v>
      </c>
      <c r="H26">
        <f t="shared" si="2"/>
        <v>855.43220702652866</v>
      </c>
      <c r="J26">
        <f t="shared" si="3"/>
        <v>11414.414215915971</v>
      </c>
    </row>
    <row r="27" spans="1:10" x14ac:dyDescent="0.25">
      <c r="A27" s="3">
        <f>Measurements!A20</f>
        <v>18</v>
      </c>
      <c r="B27" s="4">
        <f>Measurements!B20 -Measurements!$B$2</f>
        <v>3.2553000000000099</v>
      </c>
      <c r="C27" s="4">
        <f>Measurements!C20</f>
        <v>1.1657999999999999</v>
      </c>
      <c r="E27">
        <f t="shared" si="0"/>
        <v>80.741413179356002</v>
      </c>
      <c r="F27">
        <f t="shared" si="1"/>
        <v>28.915411631644684</v>
      </c>
      <c r="H27">
        <f t="shared" si="2"/>
        <v>836.10102982745263</v>
      </c>
      <c r="J27">
        <f t="shared" si="3"/>
        <v>11803.757555922015</v>
      </c>
    </row>
    <row r="28" spans="1:10" x14ac:dyDescent="0.25">
      <c r="A28" s="3">
        <f>Measurements!A21</f>
        <v>19</v>
      </c>
      <c r="B28" s="4">
        <f>Measurements!B21 -Measurements!$B$2</f>
        <v>3.4384000000000103</v>
      </c>
      <c r="C28" s="4">
        <f>Measurements!C21</f>
        <v>1.1535</v>
      </c>
      <c r="E28">
        <f t="shared" si="0"/>
        <v>85.282854138143236</v>
      </c>
      <c r="F28">
        <f t="shared" si="1"/>
        <v>28.610333948449259</v>
      </c>
      <c r="H28">
        <f t="shared" si="2"/>
        <v>818.55120864178821</v>
      </c>
      <c r="J28">
        <f t="shared" si="3"/>
        <v>10819.913354771808</v>
      </c>
    </row>
    <row r="29" spans="1:10" x14ac:dyDescent="0.25">
      <c r="A29" s="3">
        <f>Measurements!A22</f>
        <v>20</v>
      </c>
      <c r="B29" s="4">
        <f>Measurements!B22 -Measurements!$B$2</f>
        <v>3.6091000000000104</v>
      </c>
      <c r="C29" s="4">
        <f>Measurements!C22</f>
        <v>1.1463000000000001</v>
      </c>
      <c r="E29">
        <f t="shared" si="0"/>
        <v>89.516737107367589</v>
      </c>
      <c r="F29">
        <f t="shared" si="1"/>
        <v>28.4317518899934</v>
      </c>
      <c r="H29">
        <f t="shared" si="2"/>
        <v>808.36451553414327</v>
      </c>
      <c r="J29">
        <f t="shared" si="3"/>
        <v>11357.559189774876</v>
      </c>
    </row>
    <row r="30" spans="1:10" x14ac:dyDescent="0.25">
      <c r="A30" s="3">
        <f>Measurements!A23</f>
        <v>21</v>
      </c>
      <c r="B30" s="4">
        <f>Measurements!B23 -Measurements!$B$2</f>
        <v>3.7896000000000098</v>
      </c>
      <c r="C30" s="4">
        <f>Measurements!C23</f>
        <v>1.1451</v>
      </c>
      <c r="E30">
        <f t="shared" si="0"/>
        <v>93.993690100601299</v>
      </c>
      <c r="F30">
        <f t="shared" si="1"/>
        <v>28.40198821358409</v>
      </c>
      <c r="H30">
        <f t="shared" si="2"/>
        <v>806.67293448456962</v>
      </c>
      <c r="J30">
        <f t="shared" si="3"/>
        <v>10391.210443366568</v>
      </c>
    </row>
    <row r="31" spans="1:10" x14ac:dyDescent="0.25">
      <c r="A31" s="3">
        <f>Measurements!A24</f>
        <v>22</v>
      </c>
      <c r="B31" s="4">
        <f>Measurements!B24 -Measurements!$B$2</f>
        <v>3.9548000000000103</v>
      </c>
      <c r="C31" s="4">
        <f>Measurements!C24</f>
        <v>1.1458999999999999</v>
      </c>
      <c r="E31">
        <f t="shared" si="0"/>
        <v>98.091156219616323</v>
      </c>
      <c r="F31">
        <f t="shared" si="1"/>
        <v>28.421830664523625</v>
      </c>
      <c r="H31">
        <f t="shared" si="2"/>
        <v>807.80045832285543</v>
      </c>
      <c r="J31">
        <f t="shared" si="3"/>
        <v>11444.108702869062</v>
      </c>
    </row>
    <row r="32" spans="1:10" x14ac:dyDescent="0.25">
      <c r="A32" s="3">
        <f>Measurements!A25</f>
        <v>23</v>
      </c>
      <c r="B32" s="4">
        <f>Measurements!B25 -Measurements!$B$2</f>
        <v>4.1362000000000103</v>
      </c>
      <c r="C32" s="4">
        <f>Measurements!C25</f>
        <v>1.1485000000000001</v>
      </c>
      <c r="E32">
        <f t="shared" si="0"/>
        <v>102.59043197015701</v>
      </c>
      <c r="F32">
        <f t="shared" si="1"/>
        <v>28.486318630077136</v>
      </c>
      <c r="H32">
        <f t="shared" si="2"/>
        <v>811.47034909427975</v>
      </c>
      <c r="J32">
        <f t="shared" si="3"/>
        <v>10459.560691611929</v>
      </c>
    </row>
    <row r="33" spans="1:15" x14ac:dyDescent="0.25">
      <c r="A33" s="3">
        <f>Measurements!A26</f>
        <v>24</v>
      </c>
      <c r="B33" s="4">
        <f>Measurements!B26 -Measurements!$B$2</f>
        <v>4.2998000000000109</v>
      </c>
      <c r="C33" s="4">
        <f>Measurements!C26</f>
        <v>1.1612</v>
      </c>
      <c r="E33">
        <f t="shared" si="0"/>
        <v>106.64821318729297</v>
      </c>
      <c r="F33">
        <f t="shared" si="1"/>
        <v>28.801317538742332</v>
      </c>
      <c r="H33">
        <f t="shared" si="2"/>
        <v>829.51589196746659</v>
      </c>
      <c r="J33">
        <f t="shared" si="3"/>
        <v>9809.1978574764962</v>
      </c>
    </row>
    <row r="34" spans="1:15" x14ac:dyDescent="0.25">
      <c r="A34" s="3">
        <f>Measurements!A27</f>
        <v>25</v>
      </c>
      <c r="B34" s="4">
        <f>Measurements!B27 -Measurements!$B$2</f>
        <v>4.4504000000000099</v>
      </c>
      <c r="C34" s="4">
        <f>Measurements!C27</f>
        <v>1.1700999999999999</v>
      </c>
      <c r="E34">
        <f t="shared" si="0"/>
        <v>110.38355457666135</v>
      </c>
      <c r="F34">
        <f t="shared" si="1"/>
        <v>29.022064805444714</v>
      </c>
      <c r="H34">
        <f t="shared" si="2"/>
        <v>842.28024557143272</v>
      </c>
      <c r="J34">
        <f t="shared" si="3"/>
        <v>10574.007948305087</v>
      </c>
    </row>
    <row r="35" spans="1:15" x14ac:dyDescent="0.25">
      <c r="A35" s="3">
        <f>Measurements!A28</f>
        <v>26</v>
      </c>
      <c r="B35" s="4">
        <f>Measurements!B28 -Measurements!$B$2</f>
        <v>4.6101000000000107</v>
      </c>
      <c r="C35" s="4">
        <f>Measurements!C28</f>
        <v>1.1803999999999999</v>
      </c>
      <c r="E35">
        <f t="shared" si="0"/>
        <v>114.34460384546705</v>
      </c>
      <c r="F35">
        <f t="shared" si="1"/>
        <v>29.27753636129129</v>
      </c>
      <c r="H35">
        <f t="shared" si="2"/>
        <v>857.17413538673361</v>
      </c>
      <c r="J35">
        <f t="shared" si="3"/>
        <v>9178.3257693422838</v>
      </c>
    </row>
    <row r="36" spans="1:15" x14ac:dyDescent="0.25">
      <c r="A36" s="3">
        <f>Measurements!A29</f>
        <v>27</v>
      </c>
      <c r="B36" s="4">
        <f>Measurements!B29 -Measurements!$B$2</f>
        <v>4.7466000000000106</v>
      </c>
      <c r="C36" s="4">
        <f>Measurements!C29</f>
        <v>1.1882999999999999</v>
      </c>
      <c r="E36">
        <f t="shared" si="0"/>
        <v>117.73022203702605</v>
      </c>
      <c r="F36">
        <f t="shared" si="1"/>
        <v>29.473480564319246</v>
      </c>
      <c r="H36">
        <f t="shared" si="2"/>
        <v>868.68605657530429</v>
      </c>
      <c r="J36">
        <f t="shared" si="3"/>
        <v>7162.582516870506</v>
      </c>
    </row>
    <row r="37" spans="1:15" x14ac:dyDescent="0.25">
      <c r="A37" s="3">
        <f>Measurements!A30</f>
        <v>28</v>
      </c>
      <c r="B37" s="4">
        <f>Measurements!B30 -Measurements!$B$2</f>
        <v>4.8513000000000099</v>
      </c>
      <c r="C37" s="4">
        <f>Measurements!C30</f>
        <v>1.2009000000000001</v>
      </c>
      <c r="E37">
        <f t="shared" si="0"/>
        <v>120.32710280373834</v>
      </c>
      <c r="F37">
        <f t="shared" si="1"/>
        <v>29.785999166617007</v>
      </c>
      <c r="H37">
        <f t="shared" si="2"/>
        <v>887.20574635370906</v>
      </c>
      <c r="J37">
        <f t="shared" si="3"/>
        <v>8861.1102894597698</v>
      </c>
    </row>
    <row r="38" spans="1:15" x14ac:dyDescent="0.25">
      <c r="A38" s="3">
        <f>Measurements!A31</f>
        <v>29</v>
      </c>
      <c r="B38" s="4">
        <f>Measurements!B31 -Measurements!$B$2</f>
        <v>4.9750000000000094</v>
      </c>
      <c r="C38" s="4">
        <f>Measurements!C31</f>
        <v>1.2436</v>
      </c>
      <c r="E38">
        <f t="shared" ref="E38" si="4">B38*$F$6</f>
        <v>123.3952417802647</v>
      </c>
      <c r="F38">
        <f t="shared" ref="F38" si="5">C38*$F$6</f>
        <v>30.845089985514953</v>
      </c>
      <c r="H38">
        <f t="shared" si="2"/>
        <v>951.41957621451479</v>
      </c>
      <c r="J38">
        <f t="shared" si="3"/>
        <v>4813.9665419436733</v>
      </c>
    </row>
    <row r="39" spans="1:15" x14ac:dyDescent="0.25">
      <c r="A39" s="3">
        <f>Measurements!A32</f>
        <v>30</v>
      </c>
      <c r="B39" s="4">
        <f>Measurements!B32 -Measurements!$B$2</f>
        <v>5.0397000000000096</v>
      </c>
      <c r="C39" s="4">
        <f>Measurements!C32</f>
        <v>1.2481</v>
      </c>
      <c r="E39">
        <f t="shared" ref="E39" si="6">B39*$F$6</f>
        <v>125</v>
      </c>
      <c r="F39">
        <f t="shared" ref="F39" si="7">C39*$F$6</f>
        <v>30.956703772049867</v>
      </c>
      <c r="H39">
        <f t="shared" ref="H39" si="8">F39^2</f>
        <v>958.31750843044642</v>
      </c>
      <c r="O39" s="8"/>
    </row>
    <row r="40" spans="1:15" x14ac:dyDescent="0.25">
      <c r="O40" s="8"/>
    </row>
    <row r="41" spans="1:15" x14ac:dyDescent="0.25">
      <c r="I41" s="6" t="s">
        <v>11</v>
      </c>
      <c r="J41" s="7">
        <f>SUM(J9:J38)</f>
        <v>453864.59297058004</v>
      </c>
    </row>
  </sheetData>
  <printOptions horizontalCentered="1"/>
  <pageMargins left="0.45" right="0.45" top="0.75" bottom="0.5" header="0.3" footer="0.3"/>
  <pageSetup scale="85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76200</xdr:rowOff>
              </from>
              <to>
                <xdr:col>10</xdr:col>
                <xdr:colOff>57150</xdr:colOff>
                <xdr:row>4</xdr:row>
                <xdr:rowOff>133350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>
      <selection activeCell="G6" sqref="G6"/>
    </sheetView>
  </sheetViews>
  <sheetFormatPr defaultRowHeight="15" x14ac:dyDescent="0.25"/>
  <cols>
    <col min="1" max="1" width="5.28515625" customWidth="1"/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1" t="s">
        <v>21</v>
      </c>
    </row>
    <row r="6" spans="1:12" x14ac:dyDescent="0.25">
      <c r="A6" t="s">
        <v>3</v>
      </c>
      <c r="C6" s="1">
        <v>30</v>
      </c>
      <c r="E6" s="5" t="s">
        <v>6</v>
      </c>
      <c r="F6" s="1">
        <f>Measurements!E1</f>
        <v>24.803063674425019</v>
      </c>
    </row>
    <row r="7" spans="1:12" x14ac:dyDescent="0.25">
      <c r="C7" s="1"/>
      <c r="E7" s="5"/>
      <c r="F7" s="1"/>
    </row>
    <row r="8" spans="1:12" x14ac:dyDescent="0.25">
      <c r="A8" s="6" t="s">
        <v>5</v>
      </c>
      <c r="B8" s="15" t="s">
        <v>2</v>
      </c>
      <c r="C8" s="15" t="s">
        <v>12</v>
      </c>
      <c r="D8" s="6"/>
      <c r="E8" s="6" t="s">
        <v>7</v>
      </c>
      <c r="F8" s="6" t="s">
        <v>13</v>
      </c>
      <c r="G8" s="6"/>
      <c r="H8" s="6" t="s">
        <v>16</v>
      </c>
      <c r="I8" s="6" t="s">
        <v>14</v>
      </c>
      <c r="J8" s="6" t="s">
        <v>15</v>
      </c>
      <c r="K8" s="6" t="s">
        <v>22</v>
      </c>
      <c r="L8" s="1"/>
    </row>
    <row r="9" spans="1:12" x14ac:dyDescent="0.25">
      <c r="A9">
        <f>'Volume Calculations'!A9</f>
        <v>0</v>
      </c>
      <c r="B9" s="10">
        <f>'Volume Calculations'!B9</f>
        <v>0</v>
      </c>
      <c r="C9" s="10">
        <f>'Volume Calculations'!C9</f>
        <v>1.8804000000000001</v>
      </c>
      <c r="E9">
        <f>B9*$F$6</f>
        <v>0</v>
      </c>
      <c r="F9">
        <f>C9*$F$6</f>
        <v>46.63968093338881</v>
      </c>
      <c r="H9">
        <f>(F9+F10)/2</f>
        <v>46.074171081611922</v>
      </c>
      <c r="I9">
        <f>(E10-E9)^2</f>
        <v>16.687752681414107</v>
      </c>
      <c r="J9">
        <f>(F10-F9)^2</f>
        <v>1.2792055698268863</v>
      </c>
      <c r="K9">
        <f>2*PI()*H9*SQRT(I9+J9)</f>
        <v>1227.0850875671838</v>
      </c>
    </row>
    <row r="10" spans="1:12" x14ac:dyDescent="0.25">
      <c r="A10">
        <f>'Volume Calculations'!A10</f>
        <v>1</v>
      </c>
      <c r="B10" s="10">
        <f>'Volume Calculations'!B10</f>
        <v>0.16469999999999985</v>
      </c>
      <c r="C10" s="10">
        <f>'Volume Calculations'!C10</f>
        <v>1.8348</v>
      </c>
      <c r="E10">
        <f t="shared" ref="E10:E37" si="0">B10*$F$6</f>
        <v>4.0850645871777971</v>
      </c>
      <c r="F10">
        <f t="shared" ref="F10:F37" si="1">C10*$F$6</f>
        <v>45.508661229835027</v>
      </c>
      <c r="H10">
        <f t="shared" ref="H10:H36" si="2">(F10+F11)/2</f>
        <v>44.573585729309201</v>
      </c>
      <c r="I10">
        <f t="shared" ref="I10:I36" si="3">(E11-E10)^2</f>
        <v>34.350898379437325</v>
      </c>
      <c r="J10">
        <f t="shared" ref="J10:J36" si="4">(F11-F10)^2</f>
        <v>3.4974647667344727</v>
      </c>
      <c r="K10">
        <f t="shared" ref="K10:K36" si="5">2*PI()*H10*SQRT(I10+J10)</f>
        <v>1722.9829971884565</v>
      </c>
    </row>
    <row r="11" spans="1:12" x14ac:dyDescent="0.25">
      <c r="A11">
        <f>'Volume Calculations'!A11</f>
        <v>2</v>
      </c>
      <c r="B11" s="10">
        <f>'Volume Calculations'!B11</f>
        <v>0.4009999999999998</v>
      </c>
      <c r="C11" s="10">
        <f>'Volume Calculations'!C11</f>
        <v>1.7594000000000001</v>
      </c>
      <c r="E11">
        <f t="shared" si="0"/>
        <v>9.9460285334444283</v>
      </c>
      <c r="F11">
        <f t="shared" si="1"/>
        <v>43.638510228783382</v>
      </c>
      <c r="H11">
        <f t="shared" si="2"/>
        <v>42.609183086294742</v>
      </c>
      <c r="I11">
        <f t="shared" si="3"/>
        <v>40.886174930449748</v>
      </c>
      <c r="J11">
        <f t="shared" si="4"/>
        <v>4.2380574650553147</v>
      </c>
      <c r="K11">
        <f t="shared" si="5"/>
        <v>1798.4070229484525</v>
      </c>
    </row>
    <row r="12" spans="1:12" x14ac:dyDescent="0.25">
      <c r="A12">
        <f>'Volume Calculations'!A12</f>
        <v>3</v>
      </c>
      <c r="B12" s="10">
        <f>'Volume Calculations'!B12</f>
        <v>0.65880000000001004</v>
      </c>
      <c r="C12" s="10">
        <f>'Volume Calculations'!C12</f>
        <v>1.6763999999999999</v>
      </c>
      <c r="E12">
        <f t="shared" si="0"/>
        <v>16.340258348711451</v>
      </c>
      <c r="F12">
        <f t="shared" si="1"/>
        <v>41.579855943806102</v>
      </c>
      <c r="H12">
        <f t="shared" si="2"/>
        <v>40.977141496517575</v>
      </c>
      <c r="I12">
        <f t="shared" si="3"/>
        <v>20.647220463924807</v>
      </c>
      <c r="J12">
        <f t="shared" si="4"/>
        <v>1.4530588198812748</v>
      </c>
      <c r="K12">
        <f t="shared" si="5"/>
        <v>1210.3762927928983</v>
      </c>
    </row>
    <row r="13" spans="1:12" x14ac:dyDescent="0.25">
      <c r="A13">
        <f>'Volume Calculations'!A13</f>
        <v>4</v>
      </c>
      <c r="B13" s="10">
        <f>'Volume Calculations'!B13</f>
        <v>0.8420000000000103</v>
      </c>
      <c r="C13" s="10">
        <f>'Volume Calculations'!C13</f>
        <v>1.6277999999999999</v>
      </c>
      <c r="E13">
        <f t="shared" si="0"/>
        <v>20.88417961386612</v>
      </c>
      <c r="F13">
        <f t="shared" si="1"/>
        <v>40.374427049229041</v>
      </c>
      <c r="H13">
        <f t="shared" si="2"/>
        <v>39.749389844633527</v>
      </c>
      <c r="I13">
        <f t="shared" si="3"/>
        <v>22.208430031714329</v>
      </c>
      <c r="J13">
        <f t="shared" si="4"/>
        <v>1.562686028514283</v>
      </c>
      <c r="K13">
        <f t="shared" si="5"/>
        <v>1217.6854624884593</v>
      </c>
    </row>
    <row r="14" spans="1:12" x14ac:dyDescent="0.25">
      <c r="A14">
        <f>'Volume Calculations'!A14</f>
        <v>5</v>
      </c>
      <c r="B14" s="10">
        <f>'Volume Calculations'!B14</f>
        <v>1.032</v>
      </c>
      <c r="C14" s="10">
        <f>'Volume Calculations'!C14</f>
        <v>1.5773999999999999</v>
      </c>
      <c r="E14">
        <f t="shared" si="0"/>
        <v>25.596761712006622</v>
      </c>
      <c r="F14">
        <f t="shared" si="1"/>
        <v>39.124352640038019</v>
      </c>
      <c r="H14">
        <f t="shared" si="2"/>
        <v>38.594807230589048</v>
      </c>
      <c r="I14">
        <f t="shared" si="3"/>
        <v>16.244912895431952</v>
      </c>
      <c r="J14">
        <f t="shared" si="4"/>
        <v>1.1216733626739148</v>
      </c>
      <c r="K14">
        <f t="shared" si="5"/>
        <v>1010.5690036373655</v>
      </c>
    </row>
    <row r="15" spans="1:12" x14ac:dyDescent="0.25">
      <c r="A15">
        <f>'Volume Calculations'!A15</f>
        <v>6</v>
      </c>
      <c r="B15" s="10">
        <f>'Volume Calculations'!B15</f>
        <v>1.1945000000000103</v>
      </c>
      <c r="C15" s="10">
        <f>'Volume Calculations'!C15</f>
        <v>1.5347</v>
      </c>
      <c r="E15">
        <f t="shared" si="0"/>
        <v>29.627259559100942</v>
      </c>
      <c r="F15">
        <f t="shared" si="1"/>
        <v>38.065261821140076</v>
      </c>
      <c r="H15">
        <f t="shared" si="2"/>
        <v>37.435264003809678</v>
      </c>
      <c r="I15">
        <f t="shared" si="3"/>
        <v>22.584041639477316</v>
      </c>
      <c r="J15">
        <f t="shared" si="4"/>
        <v>1.5875889993642462</v>
      </c>
      <c r="K15">
        <f t="shared" si="5"/>
        <v>1156.4150716594334</v>
      </c>
    </row>
    <row r="16" spans="1:12" x14ac:dyDescent="0.25">
      <c r="A16">
        <f>'Volume Calculations'!A16</f>
        <v>7</v>
      </c>
      <c r="B16" s="10">
        <f>'Volume Calculations'!B16</f>
        <v>1.3861000000000097</v>
      </c>
      <c r="C16" s="10">
        <f>'Volume Calculations'!C16</f>
        <v>1.4839</v>
      </c>
      <c r="E16">
        <f t="shared" si="0"/>
        <v>34.379526559120755</v>
      </c>
      <c r="F16">
        <f t="shared" si="1"/>
        <v>36.805266186479287</v>
      </c>
      <c r="H16">
        <f t="shared" si="2"/>
        <v>36.238516181518676</v>
      </c>
      <c r="I16">
        <f t="shared" si="3"/>
        <v>17.799970543545648</v>
      </c>
      <c r="J16">
        <f t="shared" si="4"/>
        <v>1.284822272491424</v>
      </c>
      <c r="K16">
        <f t="shared" si="5"/>
        <v>994.70431055308188</v>
      </c>
    </row>
    <row r="17" spans="1:11" x14ac:dyDescent="0.25">
      <c r="A17">
        <f>'Volume Calculations'!A17</f>
        <v>8</v>
      </c>
      <c r="B17" s="10">
        <f>'Volume Calculations'!B17</f>
        <v>1.5562000000000102</v>
      </c>
      <c r="C17" s="10">
        <f>'Volume Calculations'!C17</f>
        <v>1.4381999999999999</v>
      </c>
      <c r="E17">
        <f t="shared" si="0"/>
        <v>38.598527690140472</v>
      </c>
      <c r="F17">
        <f t="shared" si="1"/>
        <v>35.671766176558059</v>
      </c>
      <c r="H17">
        <f t="shared" si="2"/>
        <v>35.112457090699777</v>
      </c>
      <c r="I17">
        <f t="shared" si="3"/>
        <v>16.304949479551571</v>
      </c>
      <c r="J17">
        <f t="shared" si="4"/>
        <v>1.2513066140945046</v>
      </c>
      <c r="K17">
        <f t="shared" si="5"/>
        <v>924.39384154594973</v>
      </c>
    </row>
    <row r="18" spans="1:11" x14ac:dyDescent="0.25">
      <c r="A18">
        <f>'Volume Calculations'!A18</f>
        <v>9</v>
      </c>
      <c r="B18" s="10">
        <f>'Volume Calculations'!B18</f>
        <v>1.7190000000000101</v>
      </c>
      <c r="C18" s="10">
        <f>'Volume Calculations'!C18</f>
        <v>1.3931</v>
      </c>
      <c r="E18">
        <f t="shared" si="0"/>
        <v>42.636466456336855</v>
      </c>
      <c r="F18">
        <f t="shared" si="1"/>
        <v>34.553148004841496</v>
      </c>
      <c r="H18">
        <f t="shared" si="2"/>
        <v>34.075689029108815</v>
      </c>
      <c r="I18">
        <f t="shared" si="3"/>
        <v>15.202525473545235</v>
      </c>
      <c r="J18">
        <f t="shared" si="4"/>
        <v>0.91186829403080272</v>
      </c>
      <c r="K18">
        <f t="shared" si="5"/>
        <v>859.47154039088252</v>
      </c>
    </row>
    <row r="19" spans="1:11" x14ac:dyDescent="0.25">
      <c r="A19">
        <f>'Volume Calculations'!A19</f>
        <v>10</v>
      </c>
      <c r="B19" s="10">
        <f>'Volume Calculations'!B19</f>
        <v>1.8762000000000105</v>
      </c>
      <c r="C19" s="10">
        <f>'Volume Calculations'!C19</f>
        <v>1.3546</v>
      </c>
      <c r="E19">
        <f t="shared" si="0"/>
        <v>46.535508065956485</v>
      </c>
      <c r="F19">
        <f t="shared" si="1"/>
        <v>33.598230053376135</v>
      </c>
      <c r="H19">
        <f t="shared" si="2"/>
        <v>33.164176439073699</v>
      </c>
      <c r="I19">
        <f t="shared" si="3"/>
        <v>18.840254008900899</v>
      </c>
      <c r="J19">
        <f t="shared" si="4"/>
        <v>0.75361016035604089</v>
      </c>
      <c r="K19">
        <f t="shared" si="5"/>
        <v>922.37841628744229</v>
      </c>
    </row>
    <row r="20" spans="1:11" x14ac:dyDescent="0.25">
      <c r="A20">
        <f>'Volume Calculations'!A20</f>
        <v>11</v>
      </c>
      <c r="B20" s="10">
        <f>'Volume Calculations'!B20</f>
        <v>2.0512000000000103</v>
      </c>
      <c r="C20" s="10">
        <f>'Volume Calculations'!C20</f>
        <v>1.3196000000000001</v>
      </c>
      <c r="E20">
        <f t="shared" si="0"/>
        <v>50.876044208980858</v>
      </c>
      <c r="F20">
        <f t="shared" si="1"/>
        <v>32.730122824771257</v>
      </c>
      <c r="H20">
        <f t="shared" si="2"/>
        <v>32.4585292775363</v>
      </c>
      <c r="I20">
        <f t="shared" si="3"/>
        <v>10.849427110541484</v>
      </c>
      <c r="J20">
        <f t="shared" si="4"/>
        <v>0.29505221959865979</v>
      </c>
      <c r="K20">
        <f t="shared" si="5"/>
        <v>680.82986423351178</v>
      </c>
    </row>
    <row r="21" spans="1:11" x14ac:dyDescent="0.25">
      <c r="A21">
        <f>'Volume Calculations'!A21</f>
        <v>12</v>
      </c>
      <c r="B21" s="10">
        <f>'Volume Calculations'!B21</f>
        <v>2.1840000000000099</v>
      </c>
      <c r="C21" s="10">
        <f>'Volume Calculations'!C21</f>
        <v>1.2977000000000001</v>
      </c>
      <c r="E21">
        <f t="shared" si="0"/>
        <v>54.169891064944487</v>
      </c>
      <c r="F21">
        <f t="shared" si="1"/>
        <v>32.18693573030135</v>
      </c>
      <c r="H21">
        <f t="shared" si="2"/>
        <v>31.773964720122173</v>
      </c>
      <c r="I21">
        <f t="shared" si="3"/>
        <v>18.263382348927511</v>
      </c>
      <c r="J21">
        <f t="shared" si="4"/>
        <v>0.68218022099364639</v>
      </c>
      <c r="K21">
        <f t="shared" si="5"/>
        <v>868.97049410051136</v>
      </c>
    </row>
    <row r="22" spans="1:11" x14ac:dyDescent="0.25">
      <c r="A22">
        <f>'Volume Calculations'!A22</f>
        <v>13</v>
      </c>
      <c r="B22" s="10">
        <f>'Volume Calculations'!B22</f>
        <v>2.3563000000000098</v>
      </c>
      <c r="C22" s="10">
        <f>'Volume Calculations'!C22</f>
        <v>1.2644</v>
      </c>
      <c r="E22">
        <f t="shared" si="0"/>
        <v>58.443458936047918</v>
      </c>
      <c r="F22">
        <f t="shared" si="1"/>
        <v>31.360993709942992</v>
      </c>
      <c r="H22">
        <f t="shared" si="2"/>
        <v>31.076998630870825</v>
      </c>
      <c r="I22">
        <f t="shared" si="3"/>
        <v>15.009724310887497</v>
      </c>
      <c r="J22">
        <f t="shared" si="4"/>
        <v>0.32261281974882056</v>
      </c>
      <c r="K22">
        <f t="shared" si="5"/>
        <v>764.5803231343408</v>
      </c>
    </row>
    <row r="23" spans="1:11" x14ac:dyDescent="0.25">
      <c r="A23">
        <f>'Volume Calculations'!A23</f>
        <v>14</v>
      </c>
      <c r="B23" s="10">
        <f>'Volume Calculations'!B23</f>
        <v>2.5125000000000099</v>
      </c>
      <c r="C23" s="10">
        <f>'Volume Calculations'!C23</f>
        <v>1.2415</v>
      </c>
      <c r="E23">
        <f t="shared" si="0"/>
        <v>62.317697481993108</v>
      </c>
      <c r="F23">
        <f t="shared" si="1"/>
        <v>30.793003551798662</v>
      </c>
      <c r="H23">
        <f t="shared" si="2"/>
        <v>30.465603111296254</v>
      </c>
      <c r="I23">
        <f t="shared" si="3"/>
        <v>19.623368776024957</v>
      </c>
      <c r="J23">
        <f t="shared" si="4"/>
        <v>0.42876419376468966</v>
      </c>
      <c r="K23">
        <f t="shared" si="5"/>
        <v>857.17586886250513</v>
      </c>
    </row>
    <row r="24" spans="1:11" x14ac:dyDescent="0.25">
      <c r="A24">
        <f>'Volume Calculations'!A24</f>
        <v>15</v>
      </c>
      <c r="B24" s="10">
        <f>'Volume Calculations'!B24</f>
        <v>2.6911000000000103</v>
      </c>
      <c r="C24" s="10">
        <f>'Volume Calculations'!C24</f>
        <v>1.2151000000000001</v>
      </c>
      <c r="E24">
        <f t="shared" si="0"/>
        <v>66.747524654245424</v>
      </c>
      <c r="F24">
        <f t="shared" si="1"/>
        <v>30.138202670793842</v>
      </c>
      <c r="H24">
        <f t="shared" si="2"/>
        <v>29.896372799968198</v>
      </c>
      <c r="I24">
        <f t="shared" si="3"/>
        <v>26.641263425645715</v>
      </c>
      <c r="J24">
        <f t="shared" si="4"/>
        <v>0.23392674569419344</v>
      </c>
      <c r="K24">
        <f t="shared" si="5"/>
        <v>973.80980226520182</v>
      </c>
    </row>
    <row r="25" spans="1:11" x14ac:dyDescent="0.25">
      <c r="A25">
        <f>'Volume Calculations'!A25</f>
        <v>16</v>
      </c>
      <c r="B25" s="10">
        <f>'Volume Calculations'!B25</f>
        <v>2.8992000000000102</v>
      </c>
      <c r="C25" s="10">
        <f>'Volume Calculations'!C25</f>
        <v>1.1956</v>
      </c>
      <c r="E25">
        <f t="shared" si="0"/>
        <v>71.909042204893268</v>
      </c>
      <c r="F25">
        <f t="shared" si="1"/>
        <v>29.654542929142551</v>
      </c>
      <c r="H25">
        <f t="shared" si="2"/>
        <v>29.451157807012265</v>
      </c>
      <c r="I25">
        <f t="shared" si="3"/>
        <v>20.579653930119189</v>
      </c>
      <c r="J25">
        <f t="shared" si="4"/>
        <v>0.16546203161580147</v>
      </c>
      <c r="K25">
        <f t="shared" si="5"/>
        <v>842.83036658946924</v>
      </c>
    </row>
    <row r="26" spans="1:11" x14ac:dyDescent="0.25">
      <c r="A26">
        <f>'Volume Calculations'!A26</f>
        <v>17</v>
      </c>
      <c r="B26" s="10">
        <f>'Volume Calculations'!B26</f>
        <v>3.0821000000000103</v>
      </c>
      <c r="C26" s="10">
        <f>'Volume Calculations'!C26</f>
        <v>1.1792</v>
      </c>
      <c r="E26">
        <f t="shared" si="0"/>
        <v>76.445522550945611</v>
      </c>
      <c r="F26">
        <f t="shared" si="1"/>
        <v>29.247772684881983</v>
      </c>
      <c r="H26">
        <f t="shared" si="2"/>
        <v>29.081592158263334</v>
      </c>
      <c r="I26">
        <f t="shared" si="3"/>
        <v>18.454676291264217</v>
      </c>
      <c r="J26">
        <f t="shared" si="4"/>
        <v>0.1104638697090071</v>
      </c>
      <c r="K26">
        <f t="shared" si="5"/>
        <v>787.31253157666526</v>
      </c>
    </row>
    <row r="27" spans="1:11" x14ac:dyDescent="0.25">
      <c r="A27">
        <f>'Volume Calculations'!A27</f>
        <v>18</v>
      </c>
      <c r="B27" s="10">
        <f>'Volume Calculations'!B27</f>
        <v>3.2553000000000099</v>
      </c>
      <c r="C27" s="10">
        <f>'Volume Calculations'!C27</f>
        <v>1.1657999999999999</v>
      </c>
      <c r="E27">
        <f t="shared" si="0"/>
        <v>80.741413179356002</v>
      </c>
      <c r="F27">
        <f t="shared" si="1"/>
        <v>28.915411631644684</v>
      </c>
      <c r="H27">
        <f t="shared" si="2"/>
        <v>28.76287279004697</v>
      </c>
      <c r="I27">
        <f t="shared" si="3"/>
        <v>20.624685982150314</v>
      </c>
      <c r="J27">
        <f t="shared" si="4"/>
        <v>9.3072392783887792E-2</v>
      </c>
      <c r="K27">
        <f t="shared" si="5"/>
        <v>822.59016124132881</v>
      </c>
    </row>
    <row r="28" spans="1:11" x14ac:dyDescent="0.25">
      <c r="A28">
        <f>'Volume Calculations'!A28</f>
        <v>19</v>
      </c>
      <c r="B28" s="10">
        <f>'Volume Calculations'!B28</f>
        <v>3.4384000000000103</v>
      </c>
      <c r="C28" s="10">
        <f>'Volume Calculations'!C28</f>
        <v>1.1535</v>
      </c>
      <c r="E28">
        <f t="shared" si="0"/>
        <v>85.282854138143236</v>
      </c>
      <c r="F28">
        <f t="shared" si="1"/>
        <v>28.610333948449259</v>
      </c>
      <c r="H28">
        <f t="shared" si="2"/>
        <v>28.52104291922133</v>
      </c>
      <c r="I28">
        <f t="shared" si="3"/>
        <v>17.925764997088027</v>
      </c>
      <c r="J28">
        <f t="shared" si="4"/>
        <v>3.1891551602331945E-2</v>
      </c>
      <c r="K28">
        <f t="shared" si="5"/>
        <v>759.3991402193451</v>
      </c>
    </row>
    <row r="29" spans="1:11" x14ac:dyDescent="0.25">
      <c r="A29">
        <f>'Volume Calculations'!A29</f>
        <v>20</v>
      </c>
      <c r="B29" s="10">
        <f>'Volume Calculations'!B29</f>
        <v>3.6091000000000104</v>
      </c>
      <c r="C29" s="10">
        <f>'Volume Calculations'!C29</f>
        <v>1.1463000000000001</v>
      </c>
      <c r="E29">
        <f t="shared" si="0"/>
        <v>89.516737107367589</v>
      </c>
      <c r="F29">
        <f t="shared" si="1"/>
        <v>28.4317518899934</v>
      </c>
      <c r="H29">
        <f t="shared" si="2"/>
        <v>28.416870051788745</v>
      </c>
      <c r="I29">
        <f t="shared" si="3"/>
        <v>20.04310810362427</v>
      </c>
      <c r="J29">
        <f t="shared" si="4"/>
        <v>8.8587643339810946E-4</v>
      </c>
      <c r="K29">
        <f t="shared" si="5"/>
        <v>799.37072909016956</v>
      </c>
    </row>
    <row r="30" spans="1:11" x14ac:dyDescent="0.25">
      <c r="A30">
        <f>'Volume Calculations'!A30</f>
        <v>21</v>
      </c>
      <c r="B30" s="10">
        <f>'Volume Calculations'!B30</f>
        <v>3.7896000000000098</v>
      </c>
      <c r="C30" s="10">
        <f>'Volume Calculations'!C30</f>
        <v>1.1451</v>
      </c>
      <c r="E30">
        <f t="shared" si="0"/>
        <v>93.993690100601299</v>
      </c>
      <c r="F30">
        <f t="shared" si="1"/>
        <v>28.40198821358409</v>
      </c>
      <c r="H30">
        <f t="shared" si="2"/>
        <v>28.411909439053858</v>
      </c>
      <c r="I30">
        <f t="shared" si="3"/>
        <v>16.789228596476047</v>
      </c>
      <c r="J30">
        <f t="shared" si="4"/>
        <v>3.937228592878607E-4</v>
      </c>
      <c r="K30">
        <f t="shared" si="5"/>
        <v>731.47713212269309</v>
      </c>
    </row>
    <row r="31" spans="1:11" x14ac:dyDescent="0.25">
      <c r="A31">
        <f>'Volume Calculations'!A31</f>
        <v>22</v>
      </c>
      <c r="B31" s="10">
        <f>'Volume Calculations'!B31</f>
        <v>3.9548000000000103</v>
      </c>
      <c r="C31" s="10">
        <f>'Volume Calculations'!C31</f>
        <v>1.1458999999999999</v>
      </c>
      <c r="E31">
        <f t="shared" si="0"/>
        <v>98.091156219616323</v>
      </c>
      <c r="F31">
        <f t="shared" si="1"/>
        <v>28.421830664523625</v>
      </c>
      <c r="H31">
        <f t="shared" si="2"/>
        <v>28.454074647300381</v>
      </c>
      <c r="I31">
        <f t="shared" si="3"/>
        <v>20.243482279403487</v>
      </c>
      <c r="J31">
        <f t="shared" si="4"/>
        <v>4.1586977012307777E-3</v>
      </c>
      <c r="K31">
        <f t="shared" si="5"/>
        <v>804.47314426291291</v>
      </c>
    </row>
    <row r="32" spans="1:11" x14ac:dyDescent="0.25">
      <c r="A32">
        <f>'Volume Calculations'!A32</f>
        <v>23</v>
      </c>
      <c r="B32" s="10">
        <f>'Volume Calculations'!B32</f>
        <v>4.1362000000000103</v>
      </c>
      <c r="C32" s="10">
        <f>'Volume Calculations'!C32</f>
        <v>1.1485000000000001</v>
      </c>
      <c r="E32">
        <f t="shared" si="0"/>
        <v>102.59043197015701</v>
      </c>
      <c r="F32">
        <f t="shared" si="1"/>
        <v>28.486318630077136</v>
      </c>
      <c r="H32">
        <f t="shared" si="2"/>
        <v>28.643818084409734</v>
      </c>
      <c r="I32">
        <f t="shared" si="3"/>
        <v>16.465588406141343</v>
      </c>
      <c r="J32">
        <f t="shared" si="4"/>
        <v>9.9224312460264266E-2</v>
      </c>
      <c r="K32">
        <f t="shared" si="5"/>
        <v>732.49394711929733</v>
      </c>
    </row>
    <row r="33" spans="1:11" x14ac:dyDescent="0.25">
      <c r="A33">
        <f>'Volume Calculations'!A33</f>
        <v>24</v>
      </c>
      <c r="B33" s="10">
        <f>'Volume Calculations'!B33</f>
        <v>4.2998000000000109</v>
      </c>
      <c r="C33" s="10">
        <f>'Volume Calculations'!C33</f>
        <v>1.1612</v>
      </c>
      <c r="E33">
        <f t="shared" si="0"/>
        <v>106.64821318729297</v>
      </c>
      <c r="F33">
        <f t="shared" si="1"/>
        <v>28.801317538742332</v>
      </c>
      <c r="H33">
        <f t="shared" si="2"/>
        <v>28.911691172093523</v>
      </c>
      <c r="I33">
        <f t="shared" si="3"/>
        <v>13.952775295128548</v>
      </c>
      <c r="J33">
        <f t="shared" si="4"/>
        <v>4.8729355756572661E-2</v>
      </c>
      <c r="K33">
        <f t="shared" si="5"/>
        <v>679.73670047459746</v>
      </c>
    </row>
    <row r="34" spans="1:11" x14ac:dyDescent="0.25">
      <c r="A34">
        <f>'Volume Calculations'!A34</f>
        <v>25</v>
      </c>
      <c r="B34" s="10">
        <f>'Volume Calculations'!B34</f>
        <v>4.4504000000000099</v>
      </c>
      <c r="C34" s="10">
        <f>'Volume Calculations'!C34</f>
        <v>1.1700999999999999</v>
      </c>
      <c r="E34">
        <f t="shared" si="0"/>
        <v>110.38355457666135</v>
      </c>
      <c r="F34">
        <f t="shared" si="1"/>
        <v>29.022064805444714</v>
      </c>
      <c r="H34">
        <f t="shared" si="2"/>
        <v>29.149800583368002</v>
      </c>
      <c r="I34">
        <f t="shared" si="3"/>
        <v>15.689911309906131</v>
      </c>
      <c r="J34">
        <f t="shared" si="4"/>
        <v>6.5265715846670139E-2</v>
      </c>
      <c r="K34">
        <f t="shared" si="5"/>
        <v>726.98776196878725</v>
      </c>
    </row>
    <row r="35" spans="1:11" x14ac:dyDescent="0.25">
      <c r="A35">
        <f>'Volume Calculations'!A35</f>
        <v>26</v>
      </c>
      <c r="B35" s="10">
        <f>'Volume Calculations'!B35</f>
        <v>4.6101000000000107</v>
      </c>
      <c r="C35" s="10">
        <f>'Volume Calculations'!C35</f>
        <v>1.1803999999999999</v>
      </c>
      <c r="E35">
        <f t="shared" si="0"/>
        <v>114.34460384546705</v>
      </c>
      <c r="F35">
        <f t="shared" si="1"/>
        <v>29.27753636129129</v>
      </c>
      <c r="H35">
        <f t="shared" si="2"/>
        <v>29.375508462805268</v>
      </c>
      <c r="I35">
        <f t="shared" si="3"/>
        <v>11.462410539015263</v>
      </c>
      <c r="J35">
        <f t="shared" si="4"/>
        <v>3.8394130700260889E-2</v>
      </c>
      <c r="K35">
        <f t="shared" si="5"/>
        <v>625.93519926847466</v>
      </c>
    </row>
    <row r="36" spans="1:11" x14ac:dyDescent="0.25">
      <c r="A36">
        <f>'Volume Calculations'!A36</f>
        <v>27</v>
      </c>
      <c r="B36" s="10">
        <f>'Volume Calculations'!B36</f>
        <v>4.7466000000000106</v>
      </c>
      <c r="C36" s="10">
        <f>'Volume Calculations'!C36</f>
        <v>1.1882999999999999</v>
      </c>
      <c r="E36">
        <f t="shared" si="0"/>
        <v>117.73022203702605</v>
      </c>
      <c r="F36">
        <f t="shared" si="1"/>
        <v>29.473480564319246</v>
      </c>
      <c r="H36">
        <f t="shared" si="2"/>
        <v>29.629739865468125</v>
      </c>
      <c r="I36">
        <f t="shared" si="3"/>
        <v>6.7437897165202054</v>
      </c>
      <c r="J36">
        <f t="shared" si="4"/>
        <v>9.7667876782146015E-2</v>
      </c>
      <c r="K36">
        <f t="shared" si="5"/>
        <v>486.94737232870642</v>
      </c>
    </row>
    <row r="37" spans="1:11" x14ac:dyDescent="0.25">
      <c r="A37">
        <f>'Volume Calculations'!A37</f>
        <v>28</v>
      </c>
      <c r="B37" s="10">
        <f>'Volume Calculations'!B37</f>
        <v>4.8513000000000099</v>
      </c>
      <c r="C37" s="10">
        <f>'Volume Calculations'!C37</f>
        <v>1.2009000000000001</v>
      </c>
      <c r="E37">
        <f t="shared" si="0"/>
        <v>120.32710280373834</v>
      </c>
      <c r="F37">
        <f t="shared" si="1"/>
        <v>29.785999166617007</v>
      </c>
      <c r="H37">
        <f t="shared" ref="H37" si="6">(F37+F38)/2</f>
        <v>30.315544576065982</v>
      </c>
      <c r="I37">
        <f t="shared" ref="I37" si="7">(E38-E37)^2</f>
        <v>9.4134767792801952</v>
      </c>
      <c r="J37">
        <f t="shared" ref="J37" si="8">(F38-F37)^2</f>
        <v>1.1216733626739224</v>
      </c>
      <c r="K37">
        <f t="shared" ref="K37" si="9">2*PI()*H37*SQRT(I37+J37)</f>
        <v>618.25210992137397</v>
      </c>
    </row>
    <row r="38" spans="1:11" x14ac:dyDescent="0.25">
      <c r="A38">
        <f>'Volume Calculations'!A38</f>
        <v>29</v>
      </c>
      <c r="B38" s="10">
        <f>'Volume Calculations'!B38</f>
        <v>4.9750000000000094</v>
      </c>
      <c r="C38" s="10">
        <f>'Volume Calculations'!C38</f>
        <v>1.2436</v>
      </c>
      <c r="E38">
        <f t="shared" ref="E38" si="10">B38*$F$6</f>
        <v>123.3952417802647</v>
      </c>
      <c r="F38">
        <f t="shared" ref="F38" si="11">C38*$F$6</f>
        <v>30.845089985514953</v>
      </c>
      <c r="H38">
        <f t="shared" ref="H38" si="12">(F38+F39)/2</f>
        <v>30.900896878782412</v>
      </c>
      <c r="I38">
        <f t="shared" ref="I38" si="13">(E39-E38)^2</f>
        <v>2.5752489438080168</v>
      </c>
      <c r="J38">
        <f>(F39-F38)^2</f>
        <v>1.2457637344661312E-2</v>
      </c>
      <c r="K38">
        <f t="shared" ref="K38" si="14">2*PI()*H38*SQRT(I38+J38)</f>
        <v>312.326236666672</v>
      </c>
    </row>
    <row r="39" spans="1:11" x14ac:dyDescent="0.25">
      <c r="A39">
        <f>'Volume Calculations'!A39</f>
        <v>30</v>
      </c>
      <c r="B39" s="10">
        <f>'Volume Calculations'!B39</f>
        <v>5.0397000000000096</v>
      </c>
      <c r="C39" s="10">
        <f>'Volume Calculations'!C39</f>
        <v>1.2481</v>
      </c>
      <c r="E39">
        <f t="shared" ref="E39" si="15">B39*$F$6</f>
        <v>125</v>
      </c>
      <c r="F39">
        <f t="shared" ref="F39" si="16">C39*$F$6</f>
        <v>30.956703772049867</v>
      </c>
    </row>
    <row r="40" spans="1:11" x14ac:dyDescent="0.25">
      <c r="B40" s="10"/>
    </row>
    <row r="41" spans="1:11" x14ac:dyDescent="0.25">
      <c r="J41" s="6" t="s">
        <v>17</v>
      </c>
      <c r="K41" s="12">
        <f>SUM(K9:K38)</f>
        <v>26919.96793250617</v>
      </c>
    </row>
  </sheetData>
  <printOptions horizontalCentered="1"/>
  <pageMargins left="0.45" right="0.45" top="0.75" bottom="0.5" header="0.3" footer="0.3"/>
  <pageSetup scale="8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247650</xdr:rowOff>
              </from>
              <to>
                <xdr:col>10</xdr:col>
                <xdr:colOff>533400</xdr:colOff>
                <xdr:row>4</xdr:row>
                <xdr:rowOff>180975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cp:lastPrinted>2016-08-05T00:11:45Z</cp:lastPrinted>
  <dcterms:created xsi:type="dcterms:W3CDTF">2016-07-23T13:06:40Z</dcterms:created>
  <dcterms:modified xsi:type="dcterms:W3CDTF">2016-08-05T00:12:24Z</dcterms:modified>
</cp:coreProperties>
</file>