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5" l="1"/>
  <c r="C33" i="5"/>
  <c r="B34" i="5"/>
  <c r="C34" i="5"/>
  <c r="B35" i="5"/>
  <c r="C35" i="5"/>
  <c r="B36" i="5"/>
  <c r="C36" i="5"/>
  <c r="B37" i="5"/>
  <c r="C37" i="5"/>
  <c r="B38" i="5"/>
  <c r="C38" i="5"/>
  <c r="B39" i="5"/>
  <c r="C39" i="5"/>
  <c r="B40" i="5"/>
  <c r="C40" i="5"/>
  <c r="A33" i="5"/>
  <c r="A34" i="5"/>
  <c r="A35" i="5"/>
  <c r="A36" i="5"/>
  <c r="A37" i="5"/>
  <c r="A38" i="5"/>
  <c r="A39" i="5"/>
  <c r="A40" i="5"/>
  <c r="J42" i="3"/>
  <c r="J32" i="3"/>
  <c r="J33" i="3"/>
  <c r="J34" i="3"/>
  <c r="J35" i="3"/>
  <c r="J36" i="3"/>
  <c r="J37" i="3"/>
  <c r="J38" i="3"/>
  <c r="J39" i="3"/>
  <c r="H33" i="3"/>
  <c r="H34" i="3"/>
  <c r="H35" i="3"/>
  <c r="H36" i="3"/>
  <c r="H37" i="3"/>
  <c r="H38" i="3"/>
  <c r="H39" i="3"/>
  <c r="H40" i="3"/>
  <c r="E33" i="3"/>
  <c r="F33" i="3"/>
  <c r="E34" i="3"/>
  <c r="F34" i="3"/>
  <c r="E35" i="3"/>
  <c r="F35" i="3"/>
  <c r="E36" i="3"/>
  <c r="F36" i="3"/>
  <c r="E37" i="3"/>
  <c r="F37" i="3"/>
  <c r="E38" i="3"/>
  <c r="F38" i="3"/>
  <c r="E39" i="3"/>
  <c r="F39" i="3"/>
  <c r="E40" i="3"/>
  <c r="F40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A39" i="3"/>
  <c r="A40" i="3"/>
  <c r="A33" i="3"/>
  <c r="A34" i="3"/>
  <c r="A35" i="3"/>
  <c r="A36" i="3"/>
  <c r="A37" i="3"/>
  <c r="A38" i="3"/>
  <c r="E34" i="5" l="1"/>
  <c r="E36" i="5"/>
  <c r="F6" i="5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9" i="3"/>
  <c r="B9" i="5" s="1"/>
  <c r="F34" i="5" l="1"/>
  <c r="F38" i="5"/>
  <c r="F33" i="5"/>
  <c r="F37" i="5"/>
  <c r="F36" i="5"/>
  <c r="F40" i="5"/>
  <c r="E40" i="5"/>
  <c r="E38" i="5"/>
  <c r="E33" i="5"/>
  <c r="E35" i="5"/>
  <c r="I34" i="5" s="1"/>
  <c r="F35" i="5"/>
  <c r="E37" i="5"/>
  <c r="I36" i="5" s="1"/>
  <c r="E39" i="5"/>
  <c r="I38" i="5" s="1"/>
  <c r="F39" i="5"/>
  <c r="E31" i="5"/>
  <c r="E27" i="5"/>
  <c r="E23" i="5"/>
  <c r="E19" i="5"/>
  <c r="E15" i="5"/>
  <c r="E11" i="5"/>
  <c r="E32" i="5"/>
  <c r="E28" i="5"/>
  <c r="E24" i="5"/>
  <c r="E20" i="5"/>
  <c r="E16" i="5"/>
  <c r="E12" i="5"/>
  <c r="E29" i="5"/>
  <c r="E25" i="5"/>
  <c r="E21" i="5"/>
  <c r="E17" i="5"/>
  <c r="E13" i="5"/>
  <c r="E9" i="5"/>
  <c r="E30" i="5"/>
  <c r="E26" i="5"/>
  <c r="E22" i="5"/>
  <c r="E18" i="5"/>
  <c r="E14" i="5"/>
  <c r="E10" i="5"/>
  <c r="J38" i="5" l="1"/>
  <c r="H39" i="5"/>
  <c r="J39" i="5"/>
  <c r="J37" i="5"/>
  <c r="H38" i="5"/>
  <c r="K38" i="5" s="1"/>
  <c r="I32" i="5"/>
  <c r="H36" i="5"/>
  <c r="J35" i="5"/>
  <c r="J33" i="5"/>
  <c r="H34" i="5"/>
  <c r="I37" i="5"/>
  <c r="J36" i="5"/>
  <c r="H37" i="5"/>
  <c r="I33" i="5"/>
  <c r="J34" i="5"/>
  <c r="H35" i="5"/>
  <c r="I39" i="5"/>
  <c r="H33" i="5"/>
  <c r="K33" i="5" s="1"/>
  <c r="I35" i="5"/>
  <c r="I9" i="5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I30" i="5"/>
  <c r="F6" i="3"/>
  <c r="E13" i="3" s="1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H32" i="5" s="1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K35" i="5" l="1"/>
  <c r="K36" i="5"/>
  <c r="J32" i="5"/>
  <c r="K32" i="5" s="1"/>
  <c r="K34" i="5"/>
  <c r="K39" i="5"/>
  <c r="K37" i="5"/>
  <c r="F12" i="3"/>
  <c r="H12" i="3" s="1"/>
  <c r="E20" i="3"/>
  <c r="J15" i="5"/>
  <c r="H31" i="5"/>
  <c r="H23" i="5"/>
  <c r="H19" i="5"/>
  <c r="E22" i="3"/>
  <c r="F31" i="3"/>
  <c r="H31" i="3" s="1"/>
  <c r="E28" i="3"/>
  <c r="E21" i="3"/>
  <c r="E16" i="3"/>
  <c r="J31" i="5"/>
  <c r="K31" i="5" s="1"/>
  <c r="E14" i="3"/>
  <c r="F19" i="3"/>
  <c r="H19" i="3" s="1"/>
  <c r="E29" i="3"/>
  <c r="E24" i="3"/>
  <c r="E32" i="3"/>
  <c r="E11" i="3"/>
  <c r="F11" i="3"/>
  <c r="H11" i="3" s="1"/>
  <c r="J19" i="5"/>
  <c r="E12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K23" i="5" l="1"/>
  <c r="K15" i="5"/>
  <c r="K27" i="5"/>
  <c r="K19" i="5"/>
  <c r="J20" i="3"/>
  <c r="K11" i="5"/>
  <c r="J12" i="3"/>
  <c r="J11" i="3"/>
  <c r="J31" i="3"/>
  <c r="J28" i="3"/>
  <c r="J30" i="3"/>
  <c r="J19" i="3"/>
  <c r="J22" i="3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9" i="3"/>
  <c r="J27" i="3"/>
  <c r="J17" i="3"/>
  <c r="J25" i="3"/>
  <c r="J13" i="3"/>
  <c r="J21" i="3"/>
  <c r="J29" i="3"/>
  <c r="H24" i="5"/>
  <c r="J26" i="5"/>
  <c r="K16" i="5" l="1"/>
  <c r="K21" i="5"/>
  <c r="K17" i="5"/>
  <c r="K20" i="5"/>
  <c r="K18" i="5"/>
  <c r="K10" i="5"/>
  <c r="K24" i="5"/>
  <c r="K25" i="5"/>
  <c r="K22" i="5"/>
  <c r="K29" i="5"/>
  <c r="K9" i="5"/>
  <c r="K13" i="5"/>
  <c r="K26" i="5"/>
  <c r="K30" i="5"/>
  <c r="K14" i="5"/>
  <c r="K42" i="5" l="1"/>
</calcChain>
</file>

<file path=xl/sharedStrings.xml><?xml version="1.0" encoding="utf-8"?>
<sst xmlns="http://schemas.openxmlformats.org/spreadsheetml/2006/main" count="30" uniqueCount="23">
  <si>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</si>
  <si>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</si>
  <si>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</si>
  <si>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</si>
  <si>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</si>
  <si>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</si>
  <si>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</si>
  <si>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</si>
  <si>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</si>
  <si>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</si>
  <si>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</si>
  <si>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</si>
  <si>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</si>
  <si>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</si>
  <si>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</si>
  <si>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</si>
  <si>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</si>
  <si>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</si>
  <si>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</si>
  <si>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ScaleFactor</t>
  </si>
  <si>
    <t xml:space="preserve">Estimated Surface Area of the Kharkov Power Plant Cooling Towers </t>
  </si>
  <si>
    <t>Estimated Volume of Kharvok Power Plant Cooling Towers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</si>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</sst>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Kharvov Power</a:t>
            </a:r>
            <a:r>
              <a:rPr lang="en-US" baseline="0"/>
              <a:t> Plant, Ukraine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Calculations'!$E$9:$E$40</c:f>
              <c:numCache>
                <c:formatCode>General</c:formatCode>
                <c:ptCount val="32"/>
                <c:pt idx="0">
                  <c:v>0</c:v>
                </c:pt>
                <c:pt idx="1">
                  <c:v>3.9928967011798822</c:v>
                </c:pt>
                <c:pt idx="2">
                  <c:v>5.4954249939802651</c:v>
                </c:pt>
                <c:pt idx="3">
                  <c:v>7.4855526125692453</c:v>
                </c:pt>
                <c:pt idx="4">
                  <c:v>11.408018300024105</c:v>
                </c:pt>
                <c:pt idx="5">
                  <c:v>14.322778714182549</c:v>
                </c:pt>
                <c:pt idx="6">
                  <c:v>16.930532145437063</c:v>
                </c:pt>
                <c:pt idx="7">
                  <c:v>20.011437515049401</c:v>
                </c:pt>
                <c:pt idx="8">
                  <c:v>23.516734890440688</c:v>
                </c:pt>
                <c:pt idx="9">
                  <c:v>26.550686250903009</c:v>
                </c:pt>
                <c:pt idx="10">
                  <c:v>29.0139658078498</c:v>
                </c:pt>
                <c:pt idx="11">
                  <c:v>31.581988923669694</c:v>
                </c:pt>
                <c:pt idx="12">
                  <c:v>34.715266072718578</c:v>
                </c:pt>
                <c:pt idx="13">
                  <c:v>37.073802070792269</c:v>
                </c:pt>
                <c:pt idx="14">
                  <c:v>39.961473633518196</c:v>
                </c:pt>
                <c:pt idx="15">
                  <c:v>43.94895256441135</c:v>
                </c:pt>
                <c:pt idx="16">
                  <c:v>47.040693474596935</c:v>
                </c:pt>
                <c:pt idx="17">
                  <c:v>50.946905851192184</c:v>
                </c:pt>
                <c:pt idx="18">
                  <c:v>53.386708403563972</c:v>
                </c:pt>
                <c:pt idx="19">
                  <c:v>55.705514086203017</c:v>
                </c:pt>
                <c:pt idx="20">
                  <c:v>59.082590898146201</c:v>
                </c:pt>
                <c:pt idx="21">
                  <c:v>62.132795569468144</c:v>
                </c:pt>
                <c:pt idx="22">
                  <c:v>65.020467132193886</c:v>
                </c:pt>
                <c:pt idx="23">
                  <c:v>68.235010835540876</c:v>
                </c:pt>
                <c:pt idx="24">
                  <c:v>70.593546833614568</c:v>
                </c:pt>
                <c:pt idx="25">
                  <c:v>74.255959547315513</c:v>
                </c:pt>
                <c:pt idx="26">
                  <c:v>77.266433903202824</c:v>
                </c:pt>
                <c:pt idx="27">
                  <c:v>79.789308933301555</c:v>
                </c:pt>
                <c:pt idx="28">
                  <c:v>84.630989646039339</c:v>
                </c:pt>
                <c:pt idx="29">
                  <c:v>86.458584156032117</c:v>
                </c:pt>
                <c:pt idx="30">
                  <c:v>88.047796773417147</c:v>
                </c:pt>
                <c:pt idx="31">
                  <c:v>90.000000000000327</c:v>
                </c:pt>
              </c:numCache>
            </c:numRef>
          </c:xVal>
          <c:yVal>
            <c:numRef>
              <c:f>'Volume Calculations'!$F$9:$F$40</c:f>
              <c:numCache>
                <c:formatCode>General</c:formatCode>
                <c:ptCount val="32"/>
                <c:pt idx="0">
                  <c:v>42.177341680712814</c:v>
                </c:pt>
                <c:pt idx="1">
                  <c:v>40.561040211895083</c:v>
                </c:pt>
                <c:pt idx="2">
                  <c:v>40.728991090777825</c:v>
                </c:pt>
                <c:pt idx="3">
                  <c:v>37.08102576450765</c:v>
                </c:pt>
                <c:pt idx="4">
                  <c:v>35.732000963159223</c:v>
                </c:pt>
                <c:pt idx="5">
                  <c:v>34.80556224416091</c:v>
                </c:pt>
                <c:pt idx="6">
                  <c:v>33.924271610883757</c:v>
                </c:pt>
                <c:pt idx="7">
                  <c:v>32.914760414158494</c:v>
                </c:pt>
                <c:pt idx="8">
                  <c:v>31.760775343125506</c:v>
                </c:pt>
                <c:pt idx="9">
                  <c:v>30.763905610402173</c:v>
                </c:pt>
                <c:pt idx="10">
                  <c:v>30.045148085721216</c:v>
                </c:pt>
                <c:pt idx="11">
                  <c:v>29.23609438959793</c:v>
                </c:pt>
                <c:pt idx="12">
                  <c:v>28.244642427161139</c:v>
                </c:pt>
                <c:pt idx="13">
                  <c:v>27.49518420418979</c:v>
                </c:pt>
                <c:pt idx="14">
                  <c:v>26.539850710329929</c:v>
                </c:pt>
                <c:pt idx="15">
                  <c:v>25.317240549000765</c:v>
                </c:pt>
                <c:pt idx="16">
                  <c:v>24.457620996869775</c:v>
                </c:pt>
                <c:pt idx="17">
                  <c:v>23.486034192150292</c:v>
                </c:pt>
                <c:pt idx="18">
                  <c:v>23.039971105225177</c:v>
                </c:pt>
                <c:pt idx="19">
                  <c:v>22.648085721165462</c:v>
                </c:pt>
                <c:pt idx="20">
                  <c:v>22.153262701661486</c:v>
                </c:pt>
                <c:pt idx="21">
                  <c:v>21.819166867324864</c:v>
                </c:pt>
                <c:pt idx="22">
                  <c:v>21.535636888995942</c:v>
                </c:pt>
                <c:pt idx="23">
                  <c:v>21.28280760895742</c:v>
                </c:pt>
                <c:pt idx="24">
                  <c:v>21.197929207801625</c:v>
                </c:pt>
                <c:pt idx="25">
                  <c:v>21.264748374668951</c:v>
                </c:pt>
                <c:pt idx="26">
                  <c:v>21.385745244401672</c:v>
                </c:pt>
                <c:pt idx="27">
                  <c:v>21.548278352997873</c:v>
                </c:pt>
                <c:pt idx="28">
                  <c:v>21.768601011317159</c:v>
                </c:pt>
                <c:pt idx="29">
                  <c:v>22.588490248013521</c:v>
                </c:pt>
                <c:pt idx="30">
                  <c:v>23.038165181796334</c:v>
                </c:pt>
                <c:pt idx="31">
                  <c:v>23.047194798940566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89360"/>
        <c:axId val="223788800"/>
      </c:scatterChart>
      <c:valAx>
        <c:axId val="22378936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788800"/>
        <c:crosses val="autoZero"/>
        <c:crossBetween val="midCat"/>
      </c:valAx>
      <c:valAx>
        <c:axId val="223788800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789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30726</xdr:colOff>
      <xdr:row>0</xdr:row>
      <xdr:rowOff>0</xdr:rowOff>
    </xdr:from>
    <xdr:to>
      <xdr:col>13</xdr:col>
      <xdr:colOff>323199</xdr:colOff>
      <xdr:row>32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0251" y="0"/>
          <a:ext cx="5169273" cy="6276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66675</xdr:rowOff>
        </xdr:from>
        <xdr:to>
          <xdr:col>10</xdr:col>
          <xdr:colOff>114300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28575</xdr:colOff>
      <xdr:row>7</xdr:row>
      <xdr:rowOff>28575</xdr:rowOff>
    </xdr:from>
    <xdr:to>
      <xdr:col>18</xdr:col>
      <xdr:colOff>590550</xdr:colOff>
      <xdr:row>41</xdr:row>
      <xdr:rowOff>155802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5450" y="1581150"/>
          <a:ext cx="5438775" cy="66042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371475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28575</xdr:colOff>
      <xdr:row>7</xdr:row>
      <xdr:rowOff>19050</xdr:rowOff>
    </xdr:from>
    <xdr:to>
      <xdr:col>19</xdr:col>
      <xdr:colOff>590550</xdr:colOff>
      <xdr:row>41</xdr:row>
      <xdr:rowOff>146277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950" y="1428750"/>
          <a:ext cx="5438775" cy="6604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11</v>
      </c>
      <c r="C1" t="s">
        <v>17</v>
      </c>
      <c r="D1" s="8" t="s">
        <v>19</v>
      </c>
      <c r="E1" s="1">
        <v>18.0592342884662</v>
      </c>
    </row>
    <row r="2" spans="1:5" x14ac:dyDescent="0.25">
      <c r="A2">
        <v>0</v>
      </c>
      <c r="B2">
        <v>2.6025999999999998</v>
      </c>
      <c r="C2">
        <v>2.3355000000000001</v>
      </c>
      <c r="D2" s="7" t="s">
        <v>0</v>
      </c>
      <c r="E2" s="7" t="s">
        <v>18</v>
      </c>
    </row>
    <row r="3" spans="1:5" x14ac:dyDescent="0.25">
      <c r="A3">
        <v>1</v>
      </c>
      <c r="B3">
        <v>2.8237000000000001</v>
      </c>
      <c r="C3">
        <v>2.246</v>
      </c>
      <c r="D3">
        <v>90</v>
      </c>
      <c r="E3">
        <v>4.9836</v>
      </c>
    </row>
    <row r="4" spans="1:5" x14ac:dyDescent="0.25">
      <c r="A4">
        <v>2</v>
      </c>
      <c r="B4">
        <v>2.9068999999999998</v>
      </c>
      <c r="C4">
        <v>2.2553000000000001</v>
      </c>
    </row>
    <row r="5" spans="1:5" x14ac:dyDescent="0.25">
      <c r="A5">
        <v>3</v>
      </c>
      <c r="B5">
        <v>3.0171000000000001</v>
      </c>
      <c r="C5">
        <v>2.0533000000000001</v>
      </c>
    </row>
    <row r="6" spans="1:5" x14ac:dyDescent="0.25">
      <c r="A6">
        <v>4</v>
      </c>
      <c r="B6">
        <v>3.2343000000000002</v>
      </c>
      <c r="C6">
        <v>1.9785999999999999</v>
      </c>
    </row>
    <row r="7" spans="1:5" x14ac:dyDescent="0.25">
      <c r="A7">
        <v>5</v>
      </c>
      <c r="B7">
        <v>3.3957000000000002</v>
      </c>
      <c r="C7">
        <v>1.9273</v>
      </c>
    </row>
    <row r="8" spans="1:5" x14ac:dyDescent="0.25">
      <c r="A8">
        <v>6</v>
      </c>
      <c r="B8">
        <v>3.5400999999999998</v>
      </c>
      <c r="C8">
        <v>1.8785000000000001</v>
      </c>
    </row>
    <row r="9" spans="1:5" x14ac:dyDescent="0.25">
      <c r="A9">
        <v>7</v>
      </c>
      <c r="B9">
        <v>3.7107000000000001</v>
      </c>
      <c r="C9">
        <v>1.8226</v>
      </c>
    </row>
    <row r="10" spans="1:5" x14ac:dyDescent="0.25">
      <c r="A10">
        <v>8</v>
      </c>
      <c r="B10">
        <v>3.9047999999999998</v>
      </c>
      <c r="C10">
        <v>1.7586999999999999</v>
      </c>
    </row>
    <row r="11" spans="1:5" x14ac:dyDescent="0.25">
      <c r="A11">
        <v>9</v>
      </c>
      <c r="B11">
        <v>4.0728</v>
      </c>
      <c r="C11">
        <v>1.7035</v>
      </c>
    </row>
    <row r="12" spans="1:5" x14ac:dyDescent="0.25">
      <c r="A12">
        <v>10</v>
      </c>
      <c r="B12">
        <v>4.2092000000000001</v>
      </c>
      <c r="C12">
        <v>1.6637</v>
      </c>
    </row>
    <row r="13" spans="1:5" x14ac:dyDescent="0.25">
      <c r="A13">
        <v>11</v>
      </c>
      <c r="B13">
        <v>4.3513999999999999</v>
      </c>
      <c r="C13">
        <v>1.6189</v>
      </c>
    </row>
    <row r="14" spans="1:5" x14ac:dyDescent="0.25">
      <c r="A14">
        <v>12</v>
      </c>
      <c r="B14">
        <v>4.5248999999999997</v>
      </c>
      <c r="C14">
        <v>1.5640000000000001</v>
      </c>
    </row>
    <row r="15" spans="1:5" x14ac:dyDescent="0.25">
      <c r="A15">
        <v>13</v>
      </c>
      <c r="B15">
        <v>4.6555</v>
      </c>
      <c r="C15">
        <v>1.5225</v>
      </c>
    </row>
    <row r="16" spans="1:5" x14ac:dyDescent="0.25">
      <c r="A16">
        <v>14</v>
      </c>
      <c r="B16">
        <v>4.8154000000000101</v>
      </c>
      <c r="C16">
        <v>1.4696</v>
      </c>
    </row>
    <row r="17" spans="1:3" x14ac:dyDescent="0.25">
      <c r="A17">
        <v>15</v>
      </c>
      <c r="B17">
        <v>5.0362</v>
      </c>
      <c r="C17">
        <v>1.4018999999999999</v>
      </c>
    </row>
    <row r="18" spans="1:3" x14ac:dyDescent="0.25">
      <c r="A18">
        <v>16</v>
      </c>
      <c r="B18">
        <v>5.2074000000000096</v>
      </c>
      <c r="C18">
        <v>1.3543000000000001</v>
      </c>
    </row>
    <row r="19" spans="1:3" x14ac:dyDescent="0.25">
      <c r="A19">
        <v>17</v>
      </c>
      <c r="B19">
        <v>5.42370000000001</v>
      </c>
      <c r="C19">
        <v>1.3005</v>
      </c>
    </row>
    <row r="20" spans="1:3" x14ac:dyDescent="0.25">
      <c r="A20">
        <v>18</v>
      </c>
      <c r="B20">
        <v>5.5588000000000104</v>
      </c>
      <c r="C20">
        <v>1.2758</v>
      </c>
    </row>
    <row r="21" spans="1:3" x14ac:dyDescent="0.25">
      <c r="A21">
        <v>19</v>
      </c>
      <c r="B21">
        <v>5.6872000000000096</v>
      </c>
      <c r="C21">
        <v>1.2541</v>
      </c>
    </row>
    <row r="22" spans="1:3" x14ac:dyDescent="0.25">
      <c r="A22">
        <v>20</v>
      </c>
      <c r="B22">
        <v>5.8742000000000099</v>
      </c>
      <c r="C22">
        <v>1.2266999999999999</v>
      </c>
    </row>
    <row r="23" spans="1:3" x14ac:dyDescent="0.25">
      <c r="A23">
        <v>21</v>
      </c>
      <c r="B23">
        <v>6.0431000000000097</v>
      </c>
      <c r="C23">
        <v>1.2081999999999999</v>
      </c>
    </row>
    <row r="24" spans="1:3" x14ac:dyDescent="0.25">
      <c r="A24">
        <v>22</v>
      </c>
      <c r="B24">
        <v>6.2030000000000101</v>
      </c>
      <c r="C24">
        <v>1.1924999999999999</v>
      </c>
    </row>
    <row r="25" spans="1:3" x14ac:dyDescent="0.25">
      <c r="A25">
        <v>23</v>
      </c>
      <c r="B25">
        <v>6.38100000000001</v>
      </c>
      <c r="C25">
        <v>1.1785000000000001</v>
      </c>
    </row>
    <row r="26" spans="1:3" x14ac:dyDescent="0.25">
      <c r="A26">
        <v>24</v>
      </c>
      <c r="B26">
        <v>6.5116000000000103</v>
      </c>
      <c r="C26">
        <v>1.1738</v>
      </c>
    </row>
    <row r="27" spans="1:3" x14ac:dyDescent="0.25">
      <c r="A27">
        <v>25</v>
      </c>
      <c r="B27">
        <v>6.7144000000000101</v>
      </c>
      <c r="C27">
        <v>1.1775</v>
      </c>
    </row>
    <row r="28" spans="1:3" x14ac:dyDescent="0.25">
      <c r="A28">
        <v>26</v>
      </c>
      <c r="B28">
        <v>6.8811000000000098</v>
      </c>
      <c r="C28">
        <v>1.1841999999999999</v>
      </c>
    </row>
    <row r="29" spans="1:3" x14ac:dyDescent="0.25">
      <c r="A29">
        <v>27</v>
      </c>
      <c r="B29">
        <v>7.0208000000000101</v>
      </c>
      <c r="C29">
        <v>1.1932</v>
      </c>
    </row>
    <row r="30" spans="1:3" x14ac:dyDescent="0.25">
      <c r="A30">
        <v>28</v>
      </c>
      <c r="B30">
        <v>7.2889000000000097</v>
      </c>
      <c r="C30">
        <v>1.2054</v>
      </c>
    </row>
    <row r="31" spans="1:3" x14ac:dyDescent="0.25">
      <c r="A31">
        <v>29</v>
      </c>
      <c r="B31">
        <v>7.3901000000000101</v>
      </c>
      <c r="C31">
        <v>1.2507999999999999</v>
      </c>
    </row>
    <row r="32" spans="1:3" x14ac:dyDescent="0.25">
      <c r="A32">
        <v>30</v>
      </c>
      <c r="B32">
        <v>7.4781000000000102</v>
      </c>
      <c r="C32">
        <v>1.2757000000000001</v>
      </c>
    </row>
    <row r="33" spans="1:3" x14ac:dyDescent="0.25">
      <c r="A33">
        <v>31</v>
      </c>
      <c r="B33">
        <v>7.5862000000000096</v>
      </c>
      <c r="C33">
        <v>1.2762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workbookViewId="0">
      <selection activeCell="K9" sqref="K9"/>
    </sheetView>
  </sheetViews>
  <sheetFormatPr defaultRowHeight="15" x14ac:dyDescent="0.25"/>
  <cols>
    <col min="1" max="1" width="5.1406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5.140625" customWidth="1"/>
    <col min="11" max="12" width="9.140625" customWidth="1"/>
    <col min="15" max="15" width="9.140625" customWidth="1"/>
  </cols>
  <sheetData>
    <row r="1" spans="1:15" ht="21" x14ac:dyDescent="0.35">
      <c r="A1" s="14" t="s">
        <v>21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31</v>
      </c>
      <c r="E6" s="7" t="s">
        <v>5</v>
      </c>
      <c r="F6" s="1">
        <f>Measurements!E1</f>
        <v>18.0592342884662</v>
      </c>
    </row>
    <row r="8" spans="1:15" x14ac:dyDescent="0.25">
      <c r="A8" s="5" t="s">
        <v>4</v>
      </c>
      <c r="B8" s="6" t="s">
        <v>1</v>
      </c>
      <c r="C8" s="6" t="s">
        <v>3</v>
      </c>
      <c r="E8" s="1" t="s">
        <v>6</v>
      </c>
      <c r="F8" s="1" t="s">
        <v>7</v>
      </c>
      <c r="H8" s="1" t="s">
        <v>8</v>
      </c>
      <c r="J8" s="5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2.3355000000000001</v>
      </c>
      <c r="E9">
        <f>B9*$F$6</f>
        <v>0</v>
      </c>
      <c r="F9">
        <f>C9*$F$6</f>
        <v>42.177341680712814</v>
      </c>
      <c r="H9">
        <f>F9^2</f>
        <v>1778.9281512515945</v>
      </c>
      <c r="J9">
        <f>(H9+H10)*(E10-E9)*PI()/2</f>
        <v>21476.213180300238</v>
      </c>
    </row>
    <row r="10" spans="1:15" x14ac:dyDescent="0.25">
      <c r="A10" s="3">
        <f>Measurements!A3</f>
        <v>1</v>
      </c>
      <c r="B10" s="4">
        <f>Measurements!B3 -Measurements!$B$2</f>
        <v>0.2211000000000003</v>
      </c>
      <c r="C10" s="4">
        <f>Measurements!C3</f>
        <v>2.246</v>
      </c>
      <c r="E10">
        <f t="shared" ref="E10:E32" si="0">B10*$F$6</f>
        <v>3.9928967011798822</v>
      </c>
      <c r="F10">
        <f t="shared" ref="F10:F32" si="1">C10*$F$6</f>
        <v>40.561040211895083</v>
      </c>
      <c r="H10">
        <f t="shared" ref="H10:H40" si="2">F10^2</f>
        <v>1645.1979830709699</v>
      </c>
      <c r="J10">
        <f t="shared" ref="J10:J39" si="3">(H10+H11)*(E11-E10)*PI()/2</f>
        <v>7798.1031465437163</v>
      </c>
    </row>
    <row r="11" spans="1:15" x14ac:dyDescent="0.25">
      <c r="A11" s="3">
        <f>Measurements!A4</f>
        <v>2</v>
      </c>
      <c r="B11" s="4">
        <f>Measurements!B4 -Measurements!$B$2</f>
        <v>0.30430000000000001</v>
      </c>
      <c r="C11" s="4">
        <f>Measurements!C4</f>
        <v>2.2553000000000001</v>
      </c>
      <c r="E11">
        <f t="shared" si="0"/>
        <v>5.4954249939802651</v>
      </c>
      <c r="F11">
        <f t="shared" si="1"/>
        <v>40.728991090777825</v>
      </c>
      <c r="H11">
        <f t="shared" si="2"/>
        <v>1658.8507152726595</v>
      </c>
      <c r="J11">
        <f t="shared" si="3"/>
        <v>9484.0834047296921</v>
      </c>
    </row>
    <row r="12" spans="1:15" x14ac:dyDescent="0.25">
      <c r="A12" s="3">
        <f>Measurements!A5</f>
        <v>3</v>
      </c>
      <c r="B12" s="4">
        <f>Measurements!B5 -Measurements!$B$2</f>
        <v>0.41450000000000031</v>
      </c>
      <c r="C12" s="4">
        <f>Measurements!C5</f>
        <v>2.0533000000000001</v>
      </c>
      <c r="E12">
        <f t="shared" si="0"/>
        <v>7.4855526125692453</v>
      </c>
      <c r="F12">
        <f t="shared" si="1"/>
        <v>37.08102576450765</v>
      </c>
      <c r="H12">
        <f t="shared" si="2"/>
        <v>1375.0024717480801</v>
      </c>
      <c r="J12">
        <f t="shared" si="3"/>
        <v>16338.653144740298</v>
      </c>
    </row>
    <row r="13" spans="1:15" x14ac:dyDescent="0.25">
      <c r="A13" s="3">
        <f>Measurements!A6</f>
        <v>4</v>
      </c>
      <c r="B13" s="4">
        <f>Measurements!B6 -Measurements!$B$2</f>
        <v>0.63170000000000037</v>
      </c>
      <c r="C13" s="4">
        <f>Measurements!C6</f>
        <v>1.9785999999999999</v>
      </c>
      <c r="E13">
        <f t="shared" si="0"/>
        <v>11.408018300024105</v>
      </c>
      <c r="F13">
        <f t="shared" si="1"/>
        <v>35.732000963159223</v>
      </c>
      <c r="H13">
        <f t="shared" si="2"/>
        <v>1276.7758928312116</v>
      </c>
      <c r="J13">
        <f t="shared" si="3"/>
        <v>11392.22513139685</v>
      </c>
    </row>
    <row r="14" spans="1:15" x14ac:dyDescent="0.25">
      <c r="A14" s="3">
        <f>Measurements!A7</f>
        <v>5</v>
      </c>
      <c r="B14" s="4">
        <f>Measurements!B7 -Measurements!$B$2</f>
        <v>0.79310000000000036</v>
      </c>
      <c r="C14" s="4">
        <f>Measurements!C7</f>
        <v>1.9273</v>
      </c>
      <c r="E14">
        <f t="shared" si="0"/>
        <v>14.322778714182549</v>
      </c>
      <c r="F14">
        <f t="shared" si="1"/>
        <v>34.80556224416091</v>
      </c>
      <c r="H14">
        <f t="shared" si="2"/>
        <v>1211.4271631321594</v>
      </c>
      <c r="J14">
        <f t="shared" si="3"/>
        <v>9676.5020888095169</v>
      </c>
      <c r="O14" s="11"/>
    </row>
    <row r="15" spans="1:15" x14ac:dyDescent="0.25">
      <c r="A15" s="3">
        <f>Measurements!A8</f>
        <v>6</v>
      </c>
      <c r="B15" s="4">
        <f>Measurements!B8 -Measurements!$B$2</f>
        <v>0.9375</v>
      </c>
      <c r="C15" s="4">
        <f>Measurements!C8</f>
        <v>1.8785000000000001</v>
      </c>
      <c r="E15">
        <f t="shared" si="0"/>
        <v>16.930532145437063</v>
      </c>
      <c r="F15">
        <f t="shared" si="1"/>
        <v>33.924271610883757</v>
      </c>
      <c r="H15">
        <f t="shared" si="2"/>
        <v>1150.8562043290135</v>
      </c>
      <c r="J15">
        <f t="shared" si="3"/>
        <v>10812.536924873824</v>
      </c>
    </row>
    <row r="16" spans="1:15" x14ac:dyDescent="0.25">
      <c r="A16" s="3">
        <f>Measurements!A9</f>
        <v>7</v>
      </c>
      <c r="B16" s="4">
        <f>Measurements!B9 -Measurements!$B$2</f>
        <v>1.1081000000000003</v>
      </c>
      <c r="C16" s="4">
        <f>Measurements!C9</f>
        <v>1.8226</v>
      </c>
      <c r="E16">
        <f t="shared" si="0"/>
        <v>20.011437515049401</v>
      </c>
      <c r="F16">
        <f t="shared" si="1"/>
        <v>32.914760414158494</v>
      </c>
      <c r="H16">
        <f t="shared" si="2"/>
        <v>1083.381453121455</v>
      </c>
      <c r="J16">
        <f t="shared" si="3"/>
        <v>11519.48489446056</v>
      </c>
    </row>
    <row r="17" spans="1:10" x14ac:dyDescent="0.25">
      <c r="A17" s="3">
        <f>Measurements!A10</f>
        <v>8</v>
      </c>
      <c r="B17" s="4">
        <f>Measurements!B10 -Measurements!$B$2</f>
        <v>1.3022</v>
      </c>
      <c r="C17" s="4">
        <f>Measurements!C10</f>
        <v>1.7586999999999999</v>
      </c>
      <c r="E17">
        <f t="shared" si="0"/>
        <v>23.516734890440688</v>
      </c>
      <c r="F17">
        <f t="shared" si="1"/>
        <v>31.760775343125506</v>
      </c>
      <c r="H17">
        <f t="shared" si="2"/>
        <v>1008.7468503964891</v>
      </c>
      <c r="J17">
        <f t="shared" si="3"/>
        <v>9317.7670199535169</v>
      </c>
    </row>
    <row r="18" spans="1:10" x14ac:dyDescent="0.25">
      <c r="A18" s="3">
        <f>Measurements!A11</f>
        <v>9</v>
      </c>
      <c r="B18" s="4">
        <f>Measurements!B11 -Measurements!$B$2</f>
        <v>1.4702000000000002</v>
      </c>
      <c r="C18" s="4">
        <f>Measurements!C11</f>
        <v>1.7035</v>
      </c>
      <c r="E18">
        <f t="shared" si="0"/>
        <v>26.550686250903009</v>
      </c>
      <c r="F18">
        <f t="shared" si="1"/>
        <v>30.763905610402173</v>
      </c>
      <c r="H18">
        <f t="shared" si="2"/>
        <v>946.41788840573429</v>
      </c>
      <c r="J18">
        <f t="shared" si="3"/>
        <v>7154.853490603281</v>
      </c>
    </row>
    <row r="19" spans="1:10" x14ac:dyDescent="0.25">
      <c r="A19" s="3">
        <f>Measurements!A12</f>
        <v>10</v>
      </c>
      <c r="B19" s="4">
        <f>Measurements!B12 -Measurements!$B$2</f>
        <v>1.6066000000000003</v>
      </c>
      <c r="C19" s="4">
        <f>Measurements!C12</f>
        <v>1.6637</v>
      </c>
      <c r="E19">
        <f t="shared" si="0"/>
        <v>29.0139658078498</v>
      </c>
      <c r="F19">
        <f t="shared" si="1"/>
        <v>30.045148085721216</v>
      </c>
      <c r="H19">
        <f t="shared" si="2"/>
        <v>902.71092349291723</v>
      </c>
      <c r="J19">
        <f t="shared" si="3"/>
        <v>7089.3152507684845</v>
      </c>
    </row>
    <row r="20" spans="1:10" x14ac:dyDescent="0.25">
      <c r="A20" s="3">
        <f>Measurements!A13</f>
        <v>11</v>
      </c>
      <c r="B20" s="4">
        <f>Measurements!B13 -Measurements!$B$2</f>
        <v>1.7488000000000001</v>
      </c>
      <c r="C20" s="4">
        <f>Measurements!C13</f>
        <v>1.6189</v>
      </c>
      <c r="E20">
        <f t="shared" si="0"/>
        <v>31.581988923669694</v>
      </c>
      <c r="F20">
        <f t="shared" si="1"/>
        <v>29.23609438959793</v>
      </c>
      <c r="H20">
        <f t="shared" si="2"/>
        <v>854.74921515747963</v>
      </c>
      <c r="J20">
        <f t="shared" si="3"/>
        <v>8133.2202383415733</v>
      </c>
    </row>
    <row r="21" spans="1:10" x14ac:dyDescent="0.25">
      <c r="A21" s="3">
        <f>Measurements!A14</f>
        <v>12</v>
      </c>
      <c r="B21" s="4">
        <f>Measurements!B14 -Measurements!$B$2</f>
        <v>1.9222999999999999</v>
      </c>
      <c r="C21" s="4">
        <f>Measurements!C14</f>
        <v>1.5640000000000001</v>
      </c>
      <c r="E21">
        <f t="shared" si="0"/>
        <v>34.715266072718578</v>
      </c>
      <c r="F21">
        <f t="shared" si="1"/>
        <v>28.244642427161139</v>
      </c>
      <c r="H21">
        <f t="shared" si="2"/>
        <v>797.75982583819109</v>
      </c>
      <c r="J21">
        <f t="shared" si="3"/>
        <v>5756.2828344810314</v>
      </c>
    </row>
    <row r="22" spans="1:10" x14ac:dyDescent="0.25">
      <c r="A22" s="3">
        <f>Measurements!A15</f>
        <v>13</v>
      </c>
      <c r="B22" s="4">
        <f>Measurements!B15 -Measurements!$B$2</f>
        <v>2.0529000000000002</v>
      </c>
      <c r="C22" s="4">
        <f>Measurements!C15</f>
        <v>1.5225</v>
      </c>
      <c r="E22">
        <f t="shared" si="0"/>
        <v>37.073802070792269</v>
      </c>
      <c r="F22">
        <f t="shared" si="1"/>
        <v>27.49518420418979</v>
      </c>
      <c r="H22">
        <f t="shared" si="2"/>
        <v>755.98515442232781</v>
      </c>
      <c r="J22">
        <f t="shared" si="3"/>
        <v>6624.0603442116362</v>
      </c>
    </row>
    <row r="23" spans="1:10" x14ac:dyDescent="0.25">
      <c r="A23" s="3">
        <f>Measurements!A16</f>
        <v>14</v>
      </c>
      <c r="B23" s="4">
        <f>Measurements!B16 -Measurements!$B$2</f>
        <v>2.2128000000000103</v>
      </c>
      <c r="C23" s="4">
        <f>Measurements!C16</f>
        <v>1.4696</v>
      </c>
      <c r="E23">
        <f t="shared" si="0"/>
        <v>39.961473633518196</v>
      </c>
      <c r="F23">
        <f t="shared" si="1"/>
        <v>26.539850710329929</v>
      </c>
      <c r="H23">
        <f t="shared" si="2"/>
        <v>704.36367572660004</v>
      </c>
      <c r="J23">
        <f t="shared" si="3"/>
        <v>8426.474777693642</v>
      </c>
    </row>
    <row r="24" spans="1:10" x14ac:dyDescent="0.25">
      <c r="A24" s="3">
        <f>Measurements!A17</f>
        <v>15</v>
      </c>
      <c r="B24" s="4">
        <f>Measurements!B17 -Measurements!$B$2</f>
        <v>2.4336000000000002</v>
      </c>
      <c r="C24" s="4">
        <f>Measurements!C17</f>
        <v>1.4018999999999999</v>
      </c>
      <c r="E24">
        <f t="shared" si="0"/>
        <v>43.94895256441135</v>
      </c>
      <c r="F24">
        <f t="shared" si="1"/>
        <v>25.317240549000765</v>
      </c>
      <c r="H24">
        <f t="shared" si="2"/>
        <v>640.96266901596857</v>
      </c>
      <c r="J24">
        <f t="shared" si="3"/>
        <v>6017.8673142781145</v>
      </c>
    </row>
    <row r="25" spans="1:10" x14ac:dyDescent="0.25">
      <c r="A25" s="3">
        <f>Measurements!A18</f>
        <v>16</v>
      </c>
      <c r="B25" s="4">
        <f>Measurements!B18 -Measurements!$B$2</f>
        <v>2.6048000000000098</v>
      </c>
      <c r="C25" s="4">
        <f>Measurements!C18</f>
        <v>1.3543000000000001</v>
      </c>
      <c r="E25">
        <f t="shared" si="0"/>
        <v>47.040693474596935</v>
      </c>
      <c r="F25">
        <f t="shared" si="1"/>
        <v>24.457620996869775</v>
      </c>
      <c r="H25">
        <f t="shared" si="2"/>
        <v>598.17522482652532</v>
      </c>
      <c r="J25">
        <f t="shared" si="3"/>
        <v>7054.82644122906</v>
      </c>
    </row>
    <row r="26" spans="1:10" x14ac:dyDescent="0.25">
      <c r="A26" s="3">
        <f>Measurements!A19</f>
        <v>17</v>
      </c>
      <c r="B26" s="4">
        <f>Measurements!B19 -Measurements!$B$2</f>
        <v>2.8211000000000102</v>
      </c>
      <c r="C26" s="4">
        <f>Measurements!C19</f>
        <v>1.3005</v>
      </c>
      <c r="E26">
        <f t="shared" si="0"/>
        <v>50.946905851192184</v>
      </c>
      <c r="F26">
        <f t="shared" si="1"/>
        <v>23.486034192150292</v>
      </c>
      <c r="H26">
        <f t="shared" si="2"/>
        <v>551.59380207485265</v>
      </c>
      <c r="J26">
        <f t="shared" si="3"/>
        <v>4148.3559305947783</v>
      </c>
    </row>
    <row r="27" spans="1:10" x14ac:dyDescent="0.25">
      <c r="A27" s="3">
        <f>Measurements!A20</f>
        <v>18</v>
      </c>
      <c r="B27" s="4">
        <f>Measurements!B20 -Measurements!$B$2</f>
        <v>2.9562000000000106</v>
      </c>
      <c r="C27" s="4">
        <f>Measurements!C20</f>
        <v>1.2758</v>
      </c>
      <c r="E27">
        <f t="shared" si="0"/>
        <v>53.386708403563972</v>
      </c>
      <c r="F27">
        <f t="shared" si="1"/>
        <v>23.039971105225177</v>
      </c>
      <c r="H27">
        <f t="shared" si="2"/>
        <v>530.84026852961108</v>
      </c>
      <c r="J27">
        <f t="shared" si="3"/>
        <v>3801.8201030371256</v>
      </c>
    </row>
    <row r="28" spans="1:10" x14ac:dyDescent="0.25">
      <c r="A28" s="3">
        <f>Measurements!A21</f>
        <v>19</v>
      </c>
      <c r="B28" s="4">
        <f>Measurements!B21 -Measurements!$B$2</f>
        <v>3.0846000000000098</v>
      </c>
      <c r="C28" s="4">
        <f>Measurements!C21</f>
        <v>1.2541</v>
      </c>
      <c r="E28">
        <f t="shared" si="0"/>
        <v>55.705514086203017</v>
      </c>
      <c r="F28">
        <f t="shared" si="1"/>
        <v>22.648085721165462</v>
      </c>
      <c r="H28">
        <f t="shared" si="2"/>
        <v>512.93578683325882</v>
      </c>
      <c r="J28">
        <f t="shared" si="3"/>
        <v>5324.342280639029</v>
      </c>
    </row>
    <row r="29" spans="1:10" x14ac:dyDescent="0.25">
      <c r="A29" s="3">
        <f>Measurements!A22</f>
        <v>20</v>
      </c>
      <c r="B29" s="4">
        <f>Measurements!B22 -Measurements!$B$2</f>
        <v>3.2716000000000101</v>
      </c>
      <c r="C29" s="4">
        <f>Measurements!C22</f>
        <v>1.2266999999999999</v>
      </c>
      <c r="E29">
        <f t="shared" si="0"/>
        <v>59.082590898146201</v>
      </c>
      <c r="F29">
        <f t="shared" si="1"/>
        <v>22.153262701661486</v>
      </c>
      <c r="H29">
        <f t="shared" si="2"/>
        <v>490.76704832882598</v>
      </c>
      <c r="J29">
        <f t="shared" si="3"/>
        <v>4632.3872442425791</v>
      </c>
    </row>
    <row r="30" spans="1:10" x14ac:dyDescent="0.25">
      <c r="A30" s="3">
        <f>Measurements!A23</f>
        <v>21</v>
      </c>
      <c r="B30" s="4">
        <f>Measurements!B23 -Measurements!$B$2</f>
        <v>3.4405000000000099</v>
      </c>
      <c r="C30" s="4">
        <f>Measurements!C23</f>
        <v>1.2081999999999999</v>
      </c>
      <c r="E30">
        <f t="shared" si="0"/>
        <v>62.132795569468144</v>
      </c>
      <c r="F30">
        <f t="shared" si="1"/>
        <v>21.819166867324864</v>
      </c>
      <c r="H30">
        <f t="shared" si="2"/>
        <v>476.0760427841671</v>
      </c>
      <c r="J30">
        <f t="shared" si="3"/>
        <v>4263.1508532284488</v>
      </c>
    </row>
    <row r="31" spans="1:10" x14ac:dyDescent="0.25">
      <c r="A31" s="3">
        <f>Measurements!A24</f>
        <v>22</v>
      </c>
      <c r="B31" s="4">
        <f>Measurements!B24 -Measurements!$B$2</f>
        <v>3.6004000000000103</v>
      </c>
      <c r="C31" s="4">
        <f>Measurements!C24</f>
        <v>1.1924999999999999</v>
      </c>
      <c r="E31">
        <f t="shared" si="0"/>
        <v>65.020467132193886</v>
      </c>
      <c r="F31">
        <f t="shared" si="1"/>
        <v>21.535636888995942</v>
      </c>
      <c r="H31">
        <f t="shared" si="2"/>
        <v>463.78365621468282</v>
      </c>
      <c r="J31">
        <f t="shared" si="3"/>
        <v>4628.9888001224263</v>
      </c>
    </row>
    <row r="32" spans="1:10" x14ac:dyDescent="0.25">
      <c r="A32" s="3">
        <f>Measurements!A25</f>
        <v>23</v>
      </c>
      <c r="B32" s="4">
        <f>Measurements!B25 -Measurements!$B$2</f>
        <v>3.7784000000000102</v>
      </c>
      <c r="C32" s="4">
        <f>Measurements!C25</f>
        <v>1.1785000000000001</v>
      </c>
      <c r="E32">
        <f t="shared" si="0"/>
        <v>68.235010835540876</v>
      </c>
      <c r="F32">
        <f t="shared" si="1"/>
        <v>21.28280760895742</v>
      </c>
      <c r="H32">
        <f t="shared" si="2"/>
        <v>452.95789971989586</v>
      </c>
      <c r="J32">
        <f t="shared" si="3"/>
        <v>3342.8601346545661</v>
      </c>
    </row>
    <row r="33" spans="1:15" x14ac:dyDescent="0.25">
      <c r="A33" s="3">
        <f>Measurements!A26</f>
        <v>24</v>
      </c>
      <c r="B33" s="4">
        <f>Measurements!B26 -Measurements!$B$2</f>
        <v>3.9090000000000105</v>
      </c>
      <c r="C33" s="4">
        <f>Measurements!C26</f>
        <v>1.1738</v>
      </c>
      <c r="E33">
        <f t="shared" ref="E33:E40" si="4">B33*$F$6</f>
        <v>70.593546833614568</v>
      </c>
      <c r="F33">
        <f t="shared" ref="F33:F40" si="5">C33*$F$6</f>
        <v>21.197929207801625</v>
      </c>
      <c r="H33">
        <f t="shared" si="2"/>
        <v>449.35220269896922</v>
      </c>
      <c r="J33">
        <f t="shared" si="3"/>
        <v>5186.4833972348342</v>
      </c>
    </row>
    <row r="34" spans="1:15" x14ac:dyDescent="0.25">
      <c r="A34" s="3">
        <f>Measurements!A27</f>
        <v>25</v>
      </c>
      <c r="B34" s="4">
        <f>Measurements!B27 -Measurements!$B$2</f>
        <v>4.1118000000000103</v>
      </c>
      <c r="C34" s="4">
        <f>Measurements!C27</f>
        <v>1.1775</v>
      </c>
      <c r="E34">
        <f t="shared" si="4"/>
        <v>74.255959547315513</v>
      </c>
      <c r="F34">
        <f t="shared" si="5"/>
        <v>21.264748374668951</v>
      </c>
      <c r="H34">
        <f t="shared" si="2"/>
        <v>452.18952343798577</v>
      </c>
      <c r="J34">
        <f t="shared" si="3"/>
        <v>4301.0692250605016</v>
      </c>
    </row>
    <row r="35" spans="1:15" x14ac:dyDescent="0.25">
      <c r="A35" s="3">
        <f>Measurements!A28</f>
        <v>26</v>
      </c>
      <c r="B35" s="4">
        <f>Measurements!B28 -Measurements!$B$2</f>
        <v>4.27850000000001</v>
      </c>
      <c r="C35" s="4">
        <f>Measurements!C28</f>
        <v>1.1841999999999999</v>
      </c>
      <c r="E35">
        <f t="shared" si="4"/>
        <v>77.266433903202824</v>
      </c>
      <c r="F35">
        <f t="shared" si="5"/>
        <v>21.385745244401672</v>
      </c>
      <c r="H35">
        <f t="shared" si="2"/>
        <v>457.35009965844876</v>
      </c>
      <c r="J35">
        <f t="shared" si="3"/>
        <v>3652.5403720609684</v>
      </c>
    </row>
    <row r="36" spans="1:15" x14ac:dyDescent="0.25">
      <c r="A36" s="3">
        <f>Measurements!A29</f>
        <v>27</v>
      </c>
      <c r="B36" s="4">
        <f>Measurements!B29 -Measurements!$B$2</f>
        <v>4.4182000000000103</v>
      </c>
      <c r="C36" s="4">
        <f>Measurements!C29</f>
        <v>1.1932</v>
      </c>
      <c r="E36">
        <f t="shared" si="4"/>
        <v>79.789308933301555</v>
      </c>
      <c r="F36">
        <f t="shared" si="5"/>
        <v>21.548278352997873</v>
      </c>
      <c r="H36">
        <f t="shared" si="2"/>
        <v>464.32829997827673</v>
      </c>
      <c r="J36">
        <f t="shared" si="3"/>
        <v>7135.2892979283833</v>
      </c>
    </row>
    <row r="37" spans="1:15" x14ac:dyDescent="0.25">
      <c r="A37" s="3">
        <f>Measurements!A30</f>
        <v>28</v>
      </c>
      <c r="B37" s="4">
        <f>Measurements!B30 -Measurements!$B$2</f>
        <v>4.6863000000000099</v>
      </c>
      <c r="C37" s="4">
        <f>Measurements!C30</f>
        <v>1.2054</v>
      </c>
      <c r="E37">
        <f t="shared" si="4"/>
        <v>84.630989646039339</v>
      </c>
      <c r="F37">
        <f t="shared" si="5"/>
        <v>21.768601011317159</v>
      </c>
      <c r="H37">
        <f t="shared" si="2"/>
        <v>473.87198998991846</v>
      </c>
      <c r="J37">
        <f t="shared" si="3"/>
        <v>2825.1674708094629</v>
      </c>
    </row>
    <row r="38" spans="1:15" x14ac:dyDescent="0.25">
      <c r="A38" s="3">
        <f>Measurements!A31</f>
        <v>29</v>
      </c>
      <c r="B38" s="4">
        <f>Measurements!B31 -Measurements!$B$2</f>
        <v>4.7875000000000103</v>
      </c>
      <c r="C38" s="4">
        <f>Measurements!C31</f>
        <v>1.2507999999999999</v>
      </c>
      <c r="E38">
        <f t="shared" si="4"/>
        <v>86.458584156032117</v>
      </c>
      <c r="F38">
        <f t="shared" si="5"/>
        <v>22.588490248013521</v>
      </c>
      <c r="H38">
        <f t="shared" si="2"/>
        <v>510.23989168460196</v>
      </c>
      <c r="J38">
        <f t="shared" si="3"/>
        <v>2598.6712226804943</v>
      </c>
    </row>
    <row r="39" spans="1:15" x14ac:dyDescent="0.25">
      <c r="A39" s="3">
        <f>Measurements!A32</f>
        <v>30</v>
      </c>
      <c r="B39" s="4">
        <f>Measurements!B32 -Measurements!$B$2</f>
        <v>4.8755000000000104</v>
      </c>
      <c r="C39" s="4">
        <f>Measurements!C32</f>
        <v>1.2757000000000001</v>
      </c>
      <c r="E39">
        <f t="shared" si="4"/>
        <v>88.047796773417147</v>
      </c>
      <c r="F39">
        <f t="shared" si="5"/>
        <v>23.038165181796334</v>
      </c>
      <c r="H39">
        <f t="shared" si="2"/>
        <v>530.7570549437329</v>
      </c>
      <c r="J39">
        <f t="shared" si="3"/>
        <v>3256.4235935792549</v>
      </c>
    </row>
    <row r="40" spans="1:15" x14ac:dyDescent="0.25">
      <c r="A40" s="3">
        <f>Measurements!A33</f>
        <v>31</v>
      </c>
      <c r="B40" s="4">
        <f>Measurements!B33 -Measurements!$B$2</f>
        <v>4.9836000000000098</v>
      </c>
      <c r="C40" s="4">
        <f>Measurements!C33</f>
        <v>1.2762</v>
      </c>
      <c r="E40">
        <f t="shared" si="4"/>
        <v>90.000000000000327</v>
      </c>
      <c r="F40">
        <f t="shared" si="5"/>
        <v>23.047194798940566</v>
      </c>
      <c r="H40">
        <f t="shared" si="2"/>
        <v>531.17318810031304</v>
      </c>
    </row>
    <row r="41" spans="1:15" x14ac:dyDescent="0.25">
      <c r="A41" s="3"/>
      <c r="B41" s="4"/>
      <c r="C41" s="4"/>
    </row>
    <row r="42" spans="1:15" x14ac:dyDescent="0.25">
      <c r="I42" s="8" t="s">
        <v>10</v>
      </c>
      <c r="J42" s="9">
        <f>SUM(J9:J41)</f>
        <v>223170.01955328789</v>
      </c>
      <c r="O42" s="10"/>
    </row>
  </sheetData>
  <printOptions horizontalCentered="1"/>
  <pageMargins left="0.45" right="0.45" top="0.75" bottom="0.5" header="0.3" footer="0.3"/>
  <pageSetup scale="78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66675</xdr:rowOff>
              </from>
              <to>
                <xdr:col>10</xdr:col>
                <xdr:colOff>114300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workbookViewId="0">
      <selection activeCell="K9" sqref="K9"/>
    </sheetView>
  </sheetViews>
  <sheetFormatPr defaultRowHeight="15" x14ac:dyDescent="0.25"/>
  <cols>
    <col min="1" max="1" width="5.425781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4" t="s">
        <v>20</v>
      </c>
    </row>
    <row r="6" spans="1:12" x14ac:dyDescent="0.25">
      <c r="A6" t="s">
        <v>2</v>
      </c>
      <c r="C6" s="1">
        <v>31</v>
      </c>
      <c r="E6" s="7" t="s">
        <v>5</v>
      </c>
      <c r="F6" s="1">
        <f>Measurements!E1</f>
        <v>18.0592342884662</v>
      </c>
    </row>
    <row r="7" spans="1:12" x14ac:dyDescent="0.25">
      <c r="C7" s="1"/>
      <c r="E7" s="7"/>
      <c r="F7" s="1"/>
    </row>
    <row r="8" spans="1:12" x14ac:dyDescent="0.25">
      <c r="A8" s="1" t="s">
        <v>4</v>
      </c>
      <c r="B8" s="13" t="s">
        <v>1</v>
      </c>
      <c r="C8" s="13" t="s">
        <v>11</v>
      </c>
      <c r="D8" s="1"/>
      <c r="E8" s="1" t="s">
        <v>6</v>
      </c>
      <c r="F8" s="1" t="s">
        <v>12</v>
      </c>
      <c r="G8" s="1"/>
      <c r="H8" s="1" t="s">
        <v>15</v>
      </c>
      <c r="I8" s="1" t="s">
        <v>13</v>
      </c>
      <c r="J8" s="1" t="s">
        <v>14</v>
      </c>
      <c r="K8" s="1" t="s">
        <v>22</v>
      </c>
      <c r="L8" s="1"/>
    </row>
    <row r="9" spans="1:12" x14ac:dyDescent="0.25">
      <c r="A9">
        <f>'Volume Calculations'!A9</f>
        <v>0</v>
      </c>
      <c r="B9" s="12">
        <f>'Volume Calculations'!B9</f>
        <v>0</v>
      </c>
      <c r="C9" s="12">
        <f>'Volume Calculations'!C9</f>
        <v>2.3355000000000001</v>
      </c>
      <c r="E9">
        <f>B9*$F$6</f>
        <v>0</v>
      </c>
      <c r="F9">
        <f>C9*$F$6</f>
        <v>42.177341680712814</v>
      </c>
      <c r="H9">
        <f>(F9+F10)/2</f>
        <v>41.369190946303945</v>
      </c>
      <c r="I9">
        <f>(E10-E9)^2</f>
        <v>15.943224066293185</v>
      </c>
      <c r="J9">
        <f>(F10-F9)^2</f>
        <v>2.6124304381023555</v>
      </c>
      <c r="K9">
        <f>2*PI()*H9*SQRT(I9+J9)</f>
        <v>1119.6828717591366</v>
      </c>
    </row>
    <row r="10" spans="1:12" x14ac:dyDescent="0.25">
      <c r="A10">
        <f>'Volume Calculations'!A10</f>
        <v>1</v>
      </c>
      <c r="B10" s="12">
        <f>'Volume Calculations'!B10</f>
        <v>0.2211000000000003</v>
      </c>
      <c r="C10" s="12">
        <f>'Volume Calculations'!C10</f>
        <v>2.246</v>
      </c>
      <c r="E10">
        <f t="shared" ref="E10:E32" si="0">B10*$F$6</f>
        <v>3.9928967011798822</v>
      </c>
      <c r="F10">
        <f t="shared" ref="F10:F32" si="1">C10*$F$6</f>
        <v>40.561040211895083</v>
      </c>
      <c r="H10">
        <f t="shared" ref="H10:H31" si="2">(F10+F11)/2</f>
        <v>40.64501565133645</v>
      </c>
      <c r="I10">
        <f t="shared" ref="I10:I31" si="3">(E11-E10)^2</f>
        <v>2.2575912706656331</v>
      </c>
      <c r="J10">
        <f t="shared" ref="J10:J31" si="4">(F11-F10)^2</f>
        <v>2.8207497717485458E-2</v>
      </c>
      <c r="K10">
        <f t="shared" ref="K10:K39" si="5">2*PI()*H10*SQRT(I10+J10)</f>
        <v>386.10565341265686</v>
      </c>
    </row>
    <row r="11" spans="1:12" x14ac:dyDescent="0.25">
      <c r="A11">
        <f>'Volume Calculations'!A11</f>
        <v>2</v>
      </c>
      <c r="B11" s="12">
        <f>'Volume Calculations'!B11</f>
        <v>0.30430000000000001</v>
      </c>
      <c r="C11" s="12">
        <f>'Volume Calculations'!C11</f>
        <v>2.2553000000000001</v>
      </c>
      <c r="E11">
        <f t="shared" si="0"/>
        <v>5.4954249939802651</v>
      </c>
      <c r="F11">
        <f t="shared" si="1"/>
        <v>40.728991090777825</v>
      </c>
      <c r="H11">
        <f t="shared" si="2"/>
        <v>38.905008427642741</v>
      </c>
      <c r="I11">
        <f t="shared" si="3"/>
        <v>3.9606079382706456</v>
      </c>
      <c r="J11">
        <f t="shared" si="4"/>
        <v>13.307651021669461</v>
      </c>
      <c r="K11">
        <f t="shared" si="5"/>
        <v>1015.8033915419222</v>
      </c>
    </row>
    <row r="12" spans="1:12" x14ac:dyDescent="0.25">
      <c r="A12">
        <f>'Volume Calculations'!A12</f>
        <v>3</v>
      </c>
      <c r="B12" s="12">
        <f>'Volume Calculations'!B12</f>
        <v>0.41450000000000031</v>
      </c>
      <c r="C12" s="12">
        <f>'Volume Calculations'!C12</f>
        <v>2.0533000000000001</v>
      </c>
      <c r="E12">
        <f t="shared" si="0"/>
        <v>7.4855526125692453</v>
      </c>
      <c r="F12">
        <f t="shared" si="1"/>
        <v>37.08102576450765</v>
      </c>
      <c r="H12">
        <f t="shared" si="2"/>
        <v>36.40651336383344</v>
      </c>
      <c r="I12">
        <f t="shared" si="3"/>
        <v>15.385737069260728</v>
      </c>
      <c r="J12">
        <f t="shared" si="4"/>
        <v>1.8198679146531647</v>
      </c>
      <c r="K12">
        <f t="shared" si="5"/>
        <v>948.84206722745466</v>
      </c>
    </row>
    <row r="13" spans="1:12" x14ac:dyDescent="0.25">
      <c r="A13">
        <f>'Volume Calculations'!A13</f>
        <v>4</v>
      </c>
      <c r="B13" s="12">
        <f>'Volume Calculations'!B13</f>
        <v>0.63170000000000037</v>
      </c>
      <c r="C13" s="12">
        <f>'Volume Calculations'!C13</f>
        <v>1.9785999999999999</v>
      </c>
      <c r="E13">
        <f t="shared" si="0"/>
        <v>11.408018300024105</v>
      </c>
      <c r="F13">
        <f t="shared" si="1"/>
        <v>35.732000963159223</v>
      </c>
      <c r="H13">
        <f t="shared" si="2"/>
        <v>35.268781603660067</v>
      </c>
      <c r="I13">
        <f t="shared" si="3"/>
        <v>8.4958282719451024</v>
      </c>
      <c r="J13">
        <f t="shared" si="4"/>
        <v>0.8582887000592343</v>
      </c>
      <c r="K13">
        <f t="shared" si="5"/>
        <v>677.7534287268478</v>
      </c>
    </row>
    <row r="14" spans="1:12" x14ac:dyDescent="0.25">
      <c r="A14">
        <f>'Volume Calculations'!A14</f>
        <v>5</v>
      </c>
      <c r="B14" s="12">
        <f>'Volume Calculations'!B14</f>
        <v>0.79310000000000036</v>
      </c>
      <c r="C14" s="12">
        <f>'Volume Calculations'!C14</f>
        <v>1.9273</v>
      </c>
      <c r="E14">
        <f t="shared" si="0"/>
        <v>14.322778714182549</v>
      </c>
      <c r="F14">
        <f t="shared" si="1"/>
        <v>34.80556224416091</v>
      </c>
      <c r="H14">
        <f t="shared" si="2"/>
        <v>34.36491692752233</v>
      </c>
      <c r="I14">
        <f t="shared" si="3"/>
        <v>6.8003779582196895</v>
      </c>
      <c r="J14">
        <f t="shared" si="4"/>
        <v>0.77667318030204591</v>
      </c>
      <c r="K14">
        <f t="shared" si="5"/>
        <v>594.35411781873927</v>
      </c>
    </row>
    <row r="15" spans="1:12" x14ac:dyDescent="0.25">
      <c r="A15">
        <f>'Volume Calculations'!A15</f>
        <v>6</v>
      </c>
      <c r="B15" s="12">
        <f>'Volume Calculations'!B15</f>
        <v>0.9375</v>
      </c>
      <c r="C15" s="12">
        <f>'Volume Calculations'!C15</f>
        <v>1.8785000000000001</v>
      </c>
      <c r="E15">
        <f t="shared" si="0"/>
        <v>16.930532145437063</v>
      </c>
      <c r="F15">
        <f t="shared" si="1"/>
        <v>33.924271610883757</v>
      </c>
      <c r="H15">
        <f t="shared" si="2"/>
        <v>33.419516012521129</v>
      </c>
      <c r="I15">
        <f t="shared" si="3"/>
        <v>9.4919778965061408</v>
      </c>
      <c r="J15">
        <f t="shared" si="4"/>
        <v>1.0191128563136735</v>
      </c>
      <c r="K15">
        <f t="shared" si="5"/>
        <v>680.77549925462608</v>
      </c>
    </row>
    <row r="16" spans="1:12" x14ac:dyDescent="0.25">
      <c r="A16">
        <f>'Volume Calculations'!A16</f>
        <v>7</v>
      </c>
      <c r="B16" s="12">
        <f>'Volume Calculations'!B16</f>
        <v>1.1081000000000003</v>
      </c>
      <c r="C16" s="12">
        <f>'Volume Calculations'!C16</f>
        <v>1.8226</v>
      </c>
      <c r="E16">
        <f t="shared" si="0"/>
        <v>20.011437515049401</v>
      </c>
      <c r="F16">
        <f t="shared" si="1"/>
        <v>32.914760414158494</v>
      </c>
      <c r="H16">
        <f t="shared" si="2"/>
        <v>32.337767878641998</v>
      </c>
      <c r="I16">
        <f t="shared" si="3"/>
        <v>12.287109689925042</v>
      </c>
      <c r="J16">
        <f t="shared" si="4"/>
        <v>1.3316815441670102</v>
      </c>
      <c r="K16">
        <f t="shared" si="5"/>
        <v>749.82374440468971</v>
      </c>
    </row>
    <row r="17" spans="1:11" x14ac:dyDescent="0.25">
      <c r="A17">
        <f>'Volume Calculations'!A17</f>
        <v>8</v>
      </c>
      <c r="B17" s="12">
        <f>'Volume Calculations'!B17</f>
        <v>1.3022</v>
      </c>
      <c r="C17" s="12">
        <f>'Volume Calculations'!C17</f>
        <v>1.7586999999999999</v>
      </c>
      <c r="E17">
        <f t="shared" si="0"/>
        <v>23.516734890440688</v>
      </c>
      <c r="F17">
        <f t="shared" si="1"/>
        <v>31.760775343125506</v>
      </c>
      <c r="H17">
        <f t="shared" si="2"/>
        <v>31.262340476763839</v>
      </c>
      <c r="I17">
        <f t="shared" si="3"/>
        <v>9.2048608576511715</v>
      </c>
      <c r="J17">
        <f t="shared" si="4"/>
        <v>0.99374926401988917</v>
      </c>
      <c r="K17">
        <f t="shared" si="5"/>
        <v>627.29503745376712</v>
      </c>
    </row>
    <row r="18" spans="1:11" x14ac:dyDescent="0.25">
      <c r="A18">
        <f>'Volume Calculations'!A18</f>
        <v>9</v>
      </c>
      <c r="B18" s="12">
        <f>'Volume Calculations'!B18</f>
        <v>1.4702000000000002</v>
      </c>
      <c r="C18" s="12">
        <f>'Volume Calculations'!C18</f>
        <v>1.7035</v>
      </c>
      <c r="E18">
        <f t="shared" si="0"/>
        <v>26.550686250903009</v>
      </c>
      <c r="F18">
        <f t="shared" si="1"/>
        <v>30.763905610402173</v>
      </c>
      <c r="H18">
        <f t="shared" si="2"/>
        <v>30.404526848061693</v>
      </c>
      <c r="I18">
        <f t="shared" si="3"/>
        <v>6.0677461756719788</v>
      </c>
      <c r="J18">
        <f t="shared" si="4"/>
        <v>0.51661237928549586</v>
      </c>
      <c r="K18">
        <f t="shared" si="5"/>
        <v>490.20174625628539</v>
      </c>
    </row>
    <row r="19" spans="1:11" x14ac:dyDescent="0.25">
      <c r="A19">
        <f>'Volume Calculations'!A19</f>
        <v>10</v>
      </c>
      <c r="B19" s="12">
        <f>'Volume Calculations'!B19</f>
        <v>1.6066000000000003</v>
      </c>
      <c r="C19" s="12">
        <f>'Volume Calculations'!C19</f>
        <v>1.6637</v>
      </c>
      <c r="E19">
        <f t="shared" si="0"/>
        <v>29.0139658078498</v>
      </c>
      <c r="F19">
        <f t="shared" si="1"/>
        <v>30.045148085721216</v>
      </c>
      <c r="H19">
        <f t="shared" si="2"/>
        <v>29.640621237659573</v>
      </c>
      <c r="I19">
        <f t="shared" si="3"/>
        <v>6.594742723385318</v>
      </c>
      <c r="J19">
        <f t="shared" si="4"/>
        <v>0.65456788321074988</v>
      </c>
      <c r="K19">
        <f t="shared" si="5"/>
        <v>501.43601591714099</v>
      </c>
    </row>
    <row r="20" spans="1:11" x14ac:dyDescent="0.25">
      <c r="A20">
        <f>'Volume Calculations'!A20</f>
        <v>11</v>
      </c>
      <c r="B20" s="12">
        <f>'Volume Calculations'!B20</f>
        <v>1.7488000000000001</v>
      </c>
      <c r="C20" s="12">
        <f>'Volume Calculations'!C20</f>
        <v>1.6189</v>
      </c>
      <c r="E20">
        <f t="shared" si="0"/>
        <v>31.581988923669694</v>
      </c>
      <c r="F20">
        <f t="shared" si="1"/>
        <v>29.23609438959793</v>
      </c>
      <c r="H20">
        <f t="shared" si="2"/>
        <v>28.740368408379535</v>
      </c>
      <c r="I20">
        <f t="shared" si="3"/>
        <v>9.8174256927518968</v>
      </c>
      <c r="J20">
        <f t="shared" si="4"/>
        <v>0.98297699381976444</v>
      </c>
      <c r="K20">
        <f t="shared" si="5"/>
        <v>593.4609853080982</v>
      </c>
    </row>
    <row r="21" spans="1:11" x14ac:dyDescent="0.25">
      <c r="A21">
        <f>'Volume Calculations'!A21</f>
        <v>12</v>
      </c>
      <c r="B21" s="12">
        <f>'Volume Calculations'!B21</f>
        <v>1.9222999999999999</v>
      </c>
      <c r="C21" s="12">
        <f>'Volume Calculations'!C21</f>
        <v>1.5640000000000001</v>
      </c>
      <c r="E21">
        <f t="shared" si="0"/>
        <v>34.715266072718578</v>
      </c>
      <c r="F21">
        <f t="shared" si="1"/>
        <v>28.244642427161139</v>
      </c>
      <c r="H21">
        <f t="shared" si="2"/>
        <v>27.869913315675465</v>
      </c>
      <c r="I21">
        <f t="shared" si="3"/>
        <v>5.562692054209462</v>
      </c>
      <c r="J21">
        <f t="shared" si="4"/>
        <v>0.56168762797937177</v>
      </c>
      <c r="K21">
        <f t="shared" si="5"/>
        <v>433.35772213650995</v>
      </c>
    </row>
    <row r="22" spans="1:11" x14ac:dyDescent="0.25">
      <c r="A22">
        <f>'Volume Calculations'!A22</f>
        <v>13</v>
      </c>
      <c r="B22" s="12">
        <f>'Volume Calculations'!B22</f>
        <v>2.0529000000000002</v>
      </c>
      <c r="C22" s="12">
        <f>'Volume Calculations'!C22</f>
        <v>1.5225</v>
      </c>
      <c r="E22">
        <f t="shared" si="0"/>
        <v>37.073802070792269</v>
      </c>
      <c r="F22">
        <f t="shared" si="1"/>
        <v>27.49518420418979</v>
      </c>
      <c r="H22">
        <f t="shared" si="2"/>
        <v>27.01751745725986</v>
      </c>
      <c r="I22">
        <f t="shared" si="3"/>
        <v>8.3386470541759987</v>
      </c>
      <c r="J22">
        <f t="shared" si="4"/>
        <v>0.91266208449048902</v>
      </c>
      <c r="K22">
        <f t="shared" si="5"/>
        <v>516.32946085262881</v>
      </c>
    </row>
    <row r="23" spans="1:11" x14ac:dyDescent="0.25">
      <c r="A23">
        <f>'Volume Calculations'!A23</f>
        <v>14</v>
      </c>
      <c r="B23" s="12">
        <f>'Volume Calculations'!B23</f>
        <v>2.2128000000000103</v>
      </c>
      <c r="C23" s="12">
        <f>'Volume Calculations'!C23</f>
        <v>1.4696</v>
      </c>
      <c r="E23">
        <f t="shared" si="0"/>
        <v>39.961473633518196</v>
      </c>
      <c r="F23">
        <f t="shared" si="1"/>
        <v>26.539850710329929</v>
      </c>
      <c r="H23">
        <f t="shared" si="2"/>
        <v>25.928545629665347</v>
      </c>
      <c r="I23">
        <f t="shared" si="3"/>
        <v>15.899988224316811</v>
      </c>
      <c r="J23">
        <f t="shared" si="4"/>
        <v>1.4947756065853262</v>
      </c>
      <c r="K23">
        <f t="shared" si="5"/>
        <v>679.46531805333836</v>
      </c>
    </row>
    <row r="24" spans="1:11" x14ac:dyDescent="0.25">
      <c r="A24">
        <f>'Volume Calculations'!A24</f>
        <v>15</v>
      </c>
      <c r="B24" s="12">
        <f>'Volume Calculations'!B24</f>
        <v>2.4336000000000002</v>
      </c>
      <c r="C24" s="12">
        <f>'Volume Calculations'!C24</f>
        <v>1.4018999999999999</v>
      </c>
      <c r="E24">
        <f t="shared" si="0"/>
        <v>43.94895256441135</v>
      </c>
      <c r="F24">
        <f t="shared" si="1"/>
        <v>25.317240549000765</v>
      </c>
      <c r="H24">
        <f t="shared" si="2"/>
        <v>24.887430772935268</v>
      </c>
      <c r="I24">
        <f t="shared" si="3"/>
        <v>9.5588618557151914</v>
      </c>
      <c r="J24">
        <f t="shared" si="4"/>
        <v>0.73894577440588416</v>
      </c>
      <c r="K24">
        <f t="shared" si="5"/>
        <v>501.80192231475638</v>
      </c>
    </row>
    <row r="25" spans="1:11" x14ac:dyDescent="0.25">
      <c r="A25">
        <f>'Volume Calculations'!A25</f>
        <v>16</v>
      </c>
      <c r="B25" s="12">
        <f>'Volume Calculations'!B25</f>
        <v>2.6048000000000098</v>
      </c>
      <c r="C25" s="12">
        <f>'Volume Calculations'!C25</f>
        <v>1.3543000000000001</v>
      </c>
      <c r="E25">
        <f t="shared" si="0"/>
        <v>47.040693474596935</v>
      </c>
      <c r="F25">
        <f t="shared" si="1"/>
        <v>24.457620996869775</v>
      </c>
      <c r="H25">
        <f t="shared" si="2"/>
        <v>23.971827594510032</v>
      </c>
      <c r="I25">
        <f t="shared" si="3"/>
        <v>15.258495131065905</v>
      </c>
      <c r="J25">
        <f t="shared" si="4"/>
        <v>0.94398091910501369</v>
      </c>
      <c r="K25">
        <f t="shared" si="5"/>
        <v>606.27785864973612</v>
      </c>
    </row>
    <row r="26" spans="1:11" x14ac:dyDescent="0.25">
      <c r="A26">
        <f>'Volume Calculations'!A26</f>
        <v>17</v>
      </c>
      <c r="B26" s="12">
        <f>'Volume Calculations'!B26</f>
        <v>2.8211000000000102</v>
      </c>
      <c r="C26" s="12">
        <f>'Volume Calculations'!C26</f>
        <v>1.3005</v>
      </c>
      <c r="E26">
        <f t="shared" si="0"/>
        <v>50.946905851192184</v>
      </c>
      <c r="F26">
        <f t="shared" si="1"/>
        <v>23.486034192150292</v>
      </c>
      <c r="H26">
        <f t="shared" si="2"/>
        <v>23.263002648687735</v>
      </c>
      <c r="I26">
        <f t="shared" si="3"/>
        <v>5.95263649455989</v>
      </c>
      <c r="J26">
        <f t="shared" si="4"/>
        <v>0.19897227751716248</v>
      </c>
      <c r="K26">
        <f t="shared" si="5"/>
        <v>362.52669541538285</v>
      </c>
    </row>
    <row r="27" spans="1:11" x14ac:dyDescent="0.25">
      <c r="A27">
        <f>'Volume Calculations'!A27</f>
        <v>18</v>
      </c>
      <c r="B27" s="12">
        <f>'Volume Calculations'!B27</f>
        <v>2.9562000000000106</v>
      </c>
      <c r="C27" s="12">
        <f>'Volume Calculations'!C27</f>
        <v>1.2758</v>
      </c>
      <c r="E27">
        <f t="shared" si="0"/>
        <v>53.386708403563972</v>
      </c>
      <c r="F27">
        <f t="shared" si="1"/>
        <v>23.039971105225177</v>
      </c>
      <c r="H27">
        <f t="shared" si="2"/>
        <v>22.844028413195318</v>
      </c>
      <c r="I27">
        <f t="shared" si="3"/>
        <v>5.3768597938391274</v>
      </c>
      <c r="J27">
        <f t="shared" si="4"/>
        <v>0.153574154239631</v>
      </c>
      <c r="K27">
        <f t="shared" si="5"/>
        <v>337.54537747186356</v>
      </c>
    </row>
    <row r="28" spans="1:11" x14ac:dyDescent="0.25">
      <c r="A28">
        <f>'Volume Calculations'!A28</f>
        <v>19</v>
      </c>
      <c r="B28" s="12">
        <f>'Volume Calculations'!B28</f>
        <v>3.0846000000000098</v>
      </c>
      <c r="C28" s="12">
        <f>'Volume Calculations'!C28</f>
        <v>1.2541</v>
      </c>
      <c r="E28">
        <f t="shared" si="0"/>
        <v>55.705514086203017</v>
      </c>
      <c r="F28">
        <f t="shared" si="1"/>
        <v>22.648085721165462</v>
      </c>
      <c r="H28">
        <f t="shared" si="2"/>
        <v>22.400674211413474</v>
      </c>
      <c r="I28">
        <f t="shared" si="3"/>
        <v>11.404647793764337</v>
      </c>
      <c r="J28">
        <f t="shared" si="4"/>
        <v>0.24484982063103178</v>
      </c>
      <c r="K28">
        <f t="shared" si="5"/>
        <v>480.39066172120744</v>
      </c>
    </row>
    <row r="29" spans="1:11" x14ac:dyDescent="0.25">
      <c r="A29">
        <f>'Volume Calculations'!A29</f>
        <v>20</v>
      </c>
      <c r="B29" s="12">
        <f>'Volume Calculations'!B29</f>
        <v>3.2716000000000101</v>
      </c>
      <c r="C29" s="12">
        <f>'Volume Calculations'!C29</f>
        <v>1.2266999999999999</v>
      </c>
      <c r="E29">
        <f t="shared" si="0"/>
        <v>59.082590898146201</v>
      </c>
      <c r="F29">
        <f t="shared" si="1"/>
        <v>22.153262701661486</v>
      </c>
      <c r="H29">
        <f t="shared" si="2"/>
        <v>21.986214784493175</v>
      </c>
      <c r="I29">
        <f t="shared" si="3"/>
        <v>9.3037485369542008</v>
      </c>
      <c r="J29">
        <f t="shared" si="4"/>
        <v>0.1116200265210839</v>
      </c>
      <c r="K29">
        <f t="shared" si="5"/>
        <v>423.88592598457751</v>
      </c>
    </row>
    <row r="30" spans="1:11" x14ac:dyDescent="0.25">
      <c r="A30">
        <f>'Volume Calculations'!A30</f>
        <v>21</v>
      </c>
      <c r="B30" s="12">
        <f>'Volume Calculations'!B30</f>
        <v>3.4405000000000099</v>
      </c>
      <c r="C30" s="12">
        <f>'Volume Calculations'!C30</f>
        <v>1.2081999999999999</v>
      </c>
      <c r="E30">
        <f t="shared" si="0"/>
        <v>62.132795569468144</v>
      </c>
      <c r="F30">
        <f t="shared" si="1"/>
        <v>21.819166867324864</v>
      </c>
      <c r="H30">
        <f t="shared" si="2"/>
        <v>21.677401878160403</v>
      </c>
      <c r="I30">
        <f t="shared" si="3"/>
        <v>8.3386470541749329</v>
      </c>
      <c r="J30">
        <f t="shared" si="4"/>
        <v>8.0389248611198741E-2</v>
      </c>
      <c r="K30">
        <f t="shared" si="5"/>
        <v>395.20123086577883</v>
      </c>
    </row>
    <row r="31" spans="1:11" x14ac:dyDescent="0.25">
      <c r="A31">
        <f>'Volume Calculations'!A31</f>
        <v>22</v>
      </c>
      <c r="B31" s="12">
        <f>'Volume Calculations'!B31</f>
        <v>3.6004000000000103</v>
      </c>
      <c r="C31" s="12">
        <f>'Volume Calculations'!C31</f>
        <v>1.1924999999999999</v>
      </c>
      <c r="E31">
        <f t="shared" si="0"/>
        <v>65.020467132193886</v>
      </c>
      <c r="F31">
        <f t="shared" si="1"/>
        <v>21.535636888995942</v>
      </c>
      <c r="H31">
        <f t="shared" si="2"/>
        <v>21.409222248976683</v>
      </c>
      <c r="I31">
        <f t="shared" si="3"/>
        <v>10.333291220727784</v>
      </c>
      <c r="J31">
        <f t="shared" si="4"/>
        <v>6.3922644844797552E-2</v>
      </c>
      <c r="K31">
        <f t="shared" si="5"/>
        <v>433.74976010028547</v>
      </c>
    </row>
    <row r="32" spans="1:11" x14ac:dyDescent="0.25">
      <c r="A32">
        <f>'Volume Calculations'!A32</f>
        <v>23</v>
      </c>
      <c r="B32" s="12">
        <f>'Volume Calculations'!B32</f>
        <v>3.7784000000000102</v>
      </c>
      <c r="C32" s="12">
        <f>'Volume Calculations'!C32</f>
        <v>1.1785000000000001</v>
      </c>
      <c r="E32">
        <f t="shared" si="0"/>
        <v>68.235010835540876</v>
      </c>
      <c r="F32">
        <f t="shared" si="1"/>
        <v>21.28280760895742</v>
      </c>
      <c r="H32">
        <f t="shared" ref="H32:H39" si="6">(F32+F33)/2</f>
        <v>21.240368408379524</v>
      </c>
      <c r="I32">
        <f t="shared" ref="I32:I39" si="7">(E33-E32)^2</f>
        <v>5.562692054209462</v>
      </c>
      <c r="J32">
        <f t="shared" ref="J32:J39" si="8">(F33-F32)^2</f>
        <v>7.2043429827639924E-3</v>
      </c>
      <c r="K32">
        <f t="shared" si="5"/>
        <v>314.96730332520292</v>
      </c>
    </row>
    <row r="33" spans="1:11" x14ac:dyDescent="0.25">
      <c r="A33">
        <f>'Volume Calculations'!A33</f>
        <v>24</v>
      </c>
      <c r="B33" s="12">
        <f>'Volume Calculations'!B33</f>
        <v>3.9090000000000105</v>
      </c>
      <c r="C33" s="12">
        <f>'Volume Calculations'!C33</f>
        <v>1.1738</v>
      </c>
      <c r="E33">
        <f t="shared" ref="E33:E40" si="9">B33*$F$6</f>
        <v>70.593546833614568</v>
      </c>
      <c r="F33">
        <f t="shared" ref="F33:F40" si="10">C33*$F$6</f>
        <v>21.197929207801625</v>
      </c>
      <c r="H33">
        <f t="shared" si="6"/>
        <v>21.231338791235288</v>
      </c>
      <c r="I33">
        <f t="shared" si="7"/>
        <v>13.413266885478322</v>
      </c>
      <c r="J33">
        <f t="shared" si="8"/>
        <v>4.4648010608435455E-3</v>
      </c>
      <c r="K33">
        <f t="shared" si="5"/>
        <v>488.64875924507857</v>
      </c>
    </row>
    <row r="34" spans="1:11" x14ac:dyDescent="0.25">
      <c r="A34">
        <f>'Volume Calculations'!A34</f>
        <v>25</v>
      </c>
      <c r="B34" s="12">
        <f>'Volume Calculations'!B34</f>
        <v>4.1118000000000103</v>
      </c>
      <c r="C34" s="12">
        <f>'Volume Calculations'!C34</f>
        <v>1.1775</v>
      </c>
      <c r="E34">
        <f t="shared" si="9"/>
        <v>74.255959547315513</v>
      </c>
      <c r="F34">
        <f t="shared" si="10"/>
        <v>21.264748374668951</v>
      </c>
      <c r="H34">
        <f t="shared" si="6"/>
        <v>21.325246809535312</v>
      </c>
      <c r="I34">
        <f t="shared" si="7"/>
        <v>9.06295584745512</v>
      </c>
      <c r="J34">
        <f t="shared" si="8"/>
        <v>1.4640242485117123E-2</v>
      </c>
      <c r="K34">
        <f t="shared" si="5"/>
        <v>403.70056940223873</v>
      </c>
    </row>
    <row r="35" spans="1:11" x14ac:dyDescent="0.25">
      <c r="A35">
        <f>'Volume Calculations'!A35</f>
        <v>26</v>
      </c>
      <c r="B35" s="12">
        <f>'Volume Calculations'!B35</f>
        <v>4.27850000000001</v>
      </c>
      <c r="C35" s="12">
        <f>'Volume Calculations'!C35</f>
        <v>1.1841999999999999</v>
      </c>
      <c r="E35">
        <f t="shared" si="9"/>
        <v>77.266433903202824</v>
      </c>
      <c r="F35">
        <f t="shared" si="10"/>
        <v>21.385745244401672</v>
      </c>
      <c r="H35">
        <f t="shared" si="6"/>
        <v>21.467011798699772</v>
      </c>
      <c r="I35">
        <f t="shared" si="7"/>
        <v>6.3648984174956755</v>
      </c>
      <c r="J35">
        <f t="shared" si="8"/>
        <v>2.6417011389944237E-2</v>
      </c>
      <c r="K35">
        <f t="shared" si="5"/>
        <v>340.99388364957122</v>
      </c>
    </row>
    <row r="36" spans="1:11" x14ac:dyDescent="0.25">
      <c r="A36">
        <f>'Volume Calculations'!A36</f>
        <v>27</v>
      </c>
      <c r="B36" s="12">
        <f>'Volume Calculations'!B36</f>
        <v>4.4182000000000103</v>
      </c>
      <c r="C36" s="12">
        <f>'Volume Calculations'!C36</f>
        <v>1.1932</v>
      </c>
      <c r="E36">
        <f t="shared" si="9"/>
        <v>79.789308933301555</v>
      </c>
      <c r="F36">
        <f t="shared" si="10"/>
        <v>21.548278352997873</v>
      </c>
      <c r="H36">
        <f t="shared" si="6"/>
        <v>21.658439682157514</v>
      </c>
      <c r="I36">
        <f t="shared" si="7"/>
        <v>23.441872124097053</v>
      </c>
      <c r="J36">
        <f t="shared" si="8"/>
        <v>4.8542073768877085E-2</v>
      </c>
      <c r="K36">
        <f t="shared" si="5"/>
        <v>659.55705721456047</v>
      </c>
    </row>
    <row r="37" spans="1:11" x14ac:dyDescent="0.25">
      <c r="A37">
        <f>'Volume Calculations'!A37</f>
        <v>28</v>
      </c>
      <c r="B37" s="12">
        <f>'Volume Calculations'!B37</f>
        <v>4.6863000000000099</v>
      </c>
      <c r="C37" s="12">
        <f>'Volume Calculations'!C37</f>
        <v>1.2054</v>
      </c>
      <c r="E37">
        <f t="shared" si="9"/>
        <v>84.630989646039339</v>
      </c>
      <c r="F37">
        <f t="shared" si="10"/>
        <v>21.768601011317159</v>
      </c>
      <c r="H37">
        <f t="shared" si="6"/>
        <v>22.17854562966534</v>
      </c>
      <c r="I37">
        <f t="shared" si="7"/>
        <v>3.3401016929557428</v>
      </c>
      <c r="J37">
        <f t="shared" si="8"/>
        <v>0.67221836045054295</v>
      </c>
      <c r="K37">
        <f t="shared" si="5"/>
        <v>279.13269983760426</v>
      </c>
    </row>
    <row r="38" spans="1:11" x14ac:dyDescent="0.25">
      <c r="A38">
        <f>'Volume Calculations'!A38</f>
        <v>29</v>
      </c>
      <c r="B38" s="12">
        <f>'Volume Calculations'!B38</f>
        <v>4.7875000000000103</v>
      </c>
      <c r="C38" s="12">
        <f>'Volume Calculations'!C38</f>
        <v>1.2507999999999999</v>
      </c>
      <c r="E38">
        <f t="shared" si="9"/>
        <v>86.458584156032117</v>
      </c>
      <c r="F38">
        <f t="shared" si="10"/>
        <v>22.588490248013521</v>
      </c>
      <c r="H38">
        <f t="shared" si="6"/>
        <v>22.813327714904929</v>
      </c>
      <c r="I38">
        <f t="shared" si="7"/>
        <v>2.525596743255778</v>
      </c>
      <c r="J38">
        <f t="shared" si="8"/>
        <v>0.20220754607257704</v>
      </c>
      <c r="K38">
        <f t="shared" si="5"/>
        <v>236.74189059915915</v>
      </c>
    </row>
    <row r="39" spans="1:11" x14ac:dyDescent="0.25">
      <c r="A39">
        <f>'Volume Calculations'!A39</f>
        <v>30</v>
      </c>
      <c r="B39" s="12">
        <f>'Volume Calculations'!B39</f>
        <v>4.8755000000000104</v>
      </c>
      <c r="C39" s="12">
        <f>'Volume Calculations'!C39</f>
        <v>1.2757000000000001</v>
      </c>
      <c r="E39">
        <f t="shared" si="9"/>
        <v>88.047796773417147</v>
      </c>
      <c r="F39">
        <f t="shared" si="10"/>
        <v>23.038165181796334</v>
      </c>
      <c r="H39">
        <f t="shared" si="6"/>
        <v>23.042679990368448</v>
      </c>
      <c r="I39">
        <f t="shared" si="7"/>
        <v>3.8110974378817777</v>
      </c>
      <c r="J39">
        <f t="shared" si="8"/>
        <v>8.1533985771418575E-5</v>
      </c>
      <c r="K39">
        <f t="shared" si="5"/>
        <v>282.64579497116267</v>
      </c>
    </row>
    <row r="40" spans="1:11" x14ac:dyDescent="0.25">
      <c r="A40">
        <f>'Volume Calculations'!A40</f>
        <v>31</v>
      </c>
      <c r="B40" s="12">
        <f>'Volume Calculations'!B40</f>
        <v>4.9836000000000098</v>
      </c>
      <c r="C40" s="12">
        <f>'Volume Calculations'!C40</f>
        <v>1.2762</v>
      </c>
      <c r="E40">
        <f t="shared" si="9"/>
        <v>90.000000000000327</v>
      </c>
      <c r="F40">
        <f t="shared" si="10"/>
        <v>23.047194798940566</v>
      </c>
    </row>
    <row r="41" spans="1:11" x14ac:dyDescent="0.25">
      <c r="B41" s="12"/>
      <c r="C41" s="12"/>
    </row>
    <row r="42" spans="1:11" x14ac:dyDescent="0.25">
      <c r="B42" s="12"/>
      <c r="C42" s="12"/>
      <c r="J42" s="8" t="s">
        <v>16</v>
      </c>
      <c r="K42" s="15">
        <f>SUM(K9:K32)</f>
        <v>13871.033795972635</v>
      </c>
    </row>
    <row r="43" spans="1:11" x14ac:dyDescent="0.25">
      <c r="B43" s="12"/>
      <c r="C43" s="12"/>
    </row>
    <row r="44" spans="1:11" x14ac:dyDescent="0.25">
      <c r="B44" s="12"/>
      <c r="C44" s="12"/>
    </row>
    <row r="45" spans="1:11" x14ac:dyDescent="0.25">
      <c r="B45" s="12"/>
      <c r="C45" s="12"/>
    </row>
  </sheetData>
  <printOptions horizontalCentered="1"/>
  <pageMargins left="0.45" right="0.45" top="0.75" bottom="0.5" header="0.3" footer="0.3"/>
  <pageSetup scale="71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371475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2016-08-05T00:21:25Z</cp:lastPrinted>
  <dcterms:created xsi:type="dcterms:W3CDTF">2016-07-23T13:06:40Z</dcterms:created>
  <dcterms:modified xsi:type="dcterms:W3CDTF">2016-08-05T00:21:32Z</dcterms:modified>
</cp:coreProperties>
</file>