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gueL\MRamirez\TELessons\ExcelFiles\"/>
    </mc:Choice>
  </mc:AlternateContent>
  <bookViews>
    <workbookView xWindow="0" yWindow="0" windowWidth="24000" windowHeight="9735"/>
  </bookViews>
  <sheets>
    <sheet name="Measurements" sheetId="1" r:id="rId1"/>
    <sheet name="Revolving Line" sheetId="4" r:id="rId2"/>
    <sheet name="Volume Calculations" sheetId="3" r:id="rId3"/>
    <sheet name="Surface Area Calculations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5" l="1"/>
  <c r="B10" i="3"/>
  <c r="B10" i="5" s="1"/>
  <c r="B11" i="3"/>
  <c r="B11" i="5" s="1"/>
  <c r="B12" i="3"/>
  <c r="B12" i="5" s="1"/>
  <c r="B13" i="3"/>
  <c r="B13" i="5" s="1"/>
  <c r="B14" i="3"/>
  <c r="B14" i="5" s="1"/>
  <c r="B15" i="3"/>
  <c r="B15" i="5" s="1"/>
  <c r="B16" i="3"/>
  <c r="B16" i="5" s="1"/>
  <c r="B17" i="3"/>
  <c r="B17" i="5" s="1"/>
  <c r="B18" i="3"/>
  <c r="B18" i="5" s="1"/>
  <c r="B19" i="3"/>
  <c r="B19" i="5" s="1"/>
  <c r="B20" i="3"/>
  <c r="B20" i="5" s="1"/>
  <c r="B21" i="3"/>
  <c r="B21" i="5" s="1"/>
  <c r="B22" i="3"/>
  <c r="B22" i="5" s="1"/>
  <c r="B23" i="3"/>
  <c r="B23" i="5" s="1"/>
  <c r="B24" i="3"/>
  <c r="B24" i="5" s="1"/>
  <c r="B25" i="3"/>
  <c r="B25" i="5" s="1"/>
  <c r="B26" i="3"/>
  <c r="B26" i="5" s="1"/>
  <c r="B27" i="3"/>
  <c r="B27" i="5" s="1"/>
  <c r="B28" i="3"/>
  <c r="B28" i="5" s="1"/>
  <c r="B9" i="3"/>
  <c r="B9" i="5" s="1"/>
  <c r="E27" i="5" l="1"/>
  <c r="E23" i="5"/>
  <c r="E19" i="5"/>
  <c r="E15" i="5"/>
  <c r="E11" i="5"/>
  <c r="E28" i="5"/>
  <c r="E24" i="5"/>
  <c r="E20" i="5"/>
  <c r="E16" i="5"/>
  <c r="E12" i="5"/>
  <c r="E25" i="5"/>
  <c r="E21" i="5"/>
  <c r="E17" i="5"/>
  <c r="E13" i="5"/>
  <c r="E9" i="5"/>
  <c r="E26" i="5"/>
  <c r="E22" i="5"/>
  <c r="E18" i="5"/>
  <c r="E14" i="5"/>
  <c r="E10" i="5"/>
  <c r="I9" i="5" l="1"/>
  <c r="I25" i="5"/>
  <c r="I12" i="5"/>
  <c r="I15" i="5"/>
  <c r="I17" i="5"/>
  <c r="I20" i="5"/>
  <c r="I23" i="5"/>
  <c r="I10" i="5"/>
  <c r="I18" i="5"/>
  <c r="I26" i="5"/>
  <c r="I13" i="5"/>
  <c r="I21" i="5"/>
  <c r="I16" i="5"/>
  <c r="I24" i="5"/>
  <c r="I11" i="5"/>
  <c r="I19" i="5"/>
  <c r="I27" i="5"/>
  <c r="I14" i="5"/>
  <c r="I22" i="5"/>
  <c r="F6" i="3"/>
  <c r="A10" i="3"/>
  <c r="A10" i="5" s="1"/>
  <c r="C10" i="3"/>
  <c r="A11" i="3"/>
  <c r="A11" i="5" s="1"/>
  <c r="C11" i="3"/>
  <c r="C11" i="5" s="1"/>
  <c r="F11" i="5" s="1"/>
  <c r="A12" i="3"/>
  <c r="A12" i="5" s="1"/>
  <c r="C12" i="3"/>
  <c r="C12" i="5" s="1"/>
  <c r="F12" i="5" s="1"/>
  <c r="A13" i="3"/>
  <c r="A13" i="5" s="1"/>
  <c r="C13" i="3"/>
  <c r="A14" i="3"/>
  <c r="A14" i="5" s="1"/>
  <c r="C14" i="3"/>
  <c r="A15" i="3"/>
  <c r="A15" i="5" s="1"/>
  <c r="C15" i="3"/>
  <c r="C15" i="5" s="1"/>
  <c r="F15" i="5" s="1"/>
  <c r="A16" i="3"/>
  <c r="A16" i="5" s="1"/>
  <c r="C16" i="3"/>
  <c r="C16" i="5" s="1"/>
  <c r="F16" i="5" s="1"/>
  <c r="A17" i="3"/>
  <c r="A17" i="5" s="1"/>
  <c r="C17" i="3"/>
  <c r="A18" i="3"/>
  <c r="A18" i="5" s="1"/>
  <c r="C18" i="3"/>
  <c r="A19" i="3"/>
  <c r="A19" i="5" s="1"/>
  <c r="C19" i="3"/>
  <c r="C19" i="5" s="1"/>
  <c r="F19" i="5" s="1"/>
  <c r="A20" i="3"/>
  <c r="A20" i="5" s="1"/>
  <c r="C20" i="3"/>
  <c r="C20" i="5" s="1"/>
  <c r="F20" i="5" s="1"/>
  <c r="A21" i="3"/>
  <c r="A21" i="5" s="1"/>
  <c r="C21" i="3"/>
  <c r="A22" i="3"/>
  <c r="A22" i="5" s="1"/>
  <c r="C22" i="3"/>
  <c r="A23" i="3"/>
  <c r="A23" i="5" s="1"/>
  <c r="C23" i="3"/>
  <c r="C23" i="5" s="1"/>
  <c r="F23" i="5" s="1"/>
  <c r="A24" i="3"/>
  <c r="A24" i="5" s="1"/>
  <c r="C24" i="3"/>
  <c r="C24" i="5" s="1"/>
  <c r="F24" i="5" s="1"/>
  <c r="A25" i="3"/>
  <c r="A25" i="5" s="1"/>
  <c r="C25" i="3"/>
  <c r="A26" i="3"/>
  <c r="A26" i="5" s="1"/>
  <c r="C26" i="3"/>
  <c r="A27" i="3"/>
  <c r="A27" i="5" s="1"/>
  <c r="C27" i="3"/>
  <c r="C27" i="5" s="1"/>
  <c r="F27" i="5" s="1"/>
  <c r="A28" i="3"/>
  <c r="A28" i="5" s="1"/>
  <c r="C28" i="3"/>
  <c r="C28" i="5" s="1"/>
  <c r="F28" i="5" s="1"/>
  <c r="C9" i="3"/>
  <c r="A9" i="3"/>
  <c r="A9" i="5" s="1"/>
  <c r="E13" i="3" l="1"/>
  <c r="F12" i="3"/>
  <c r="H12" i="3" s="1"/>
  <c r="E20" i="3"/>
  <c r="J15" i="5"/>
  <c r="H23" i="5"/>
  <c r="H19" i="5"/>
  <c r="E22" i="3"/>
  <c r="E28" i="3"/>
  <c r="E21" i="3"/>
  <c r="E16" i="3"/>
  <c r="E14" i="3"/>
  <c r="F19" i="3"/>
  <c r="H19" i="3" s="1"/>
  <c r="E24" i="3"/>
  <c r="E11" i="3"/>
  <c r="F11" i="3"/>
  <c r="H11" i="3" s="1"/>
  <c r="J19" i="5"/>
  <c r="E12" i="3"/>
  <c r="E26" i="3"/>
  <c r="F26" i="3"/>
  <c r="H26" i="3" s="1"/>
  <c r="C26" i="5"/>
  <c r="F26" i="5" s="1"/>
  <c r="F21" i="3"/>
  <c r="H21" i="3" s="1"/>
  <c r="C21" i="5"/>
  <c r="F21" i="5" s="1"/>
  <c r="F18" i="3"/>
  <c r="H18" i="3" s="1"/>
  <c r="C18" i="5"/>
  <c r="F18" i="5" s="1"/>
  <c r="F13" i="3"/>
  <c r="H13" i="3" s="1"/>
  <c r="C13" i="5"/>
  <c r="F13" i="5" s="1"/>
  <c r="H12" i="5" s="1"/>
  <c r="F10" i="3"/>
  <c r="H10" i="3" s="1"/>
  <c r="C10" i="5"/>
  <c r="F10" i="5" s="1"/>
  <c r="F23" i="3"/>
  <c r="H23" i="3" s="1"/>
  <c r="H15" i="5"/>
  <c r="J23" i="5"/>
  <c r="F25" i="3"/>
  <c r="H25" i="3" s="1"/>
  <c r="C25" i="5"/>
  <c r="F25" i="5" s="1"/>
  <c r="F22" i="3"/>
  <c r="H22" i="3" s="1"/>
  <c r="C22" i="5"/>
  <c r="F22" i="5" s="1"/>
  <c r="F17" i="3"/>
  <c r="H17" i="3" s="1"/>
  <c r="C17" i="5"/>
  <c r="F17" i="5" s="1"/>
  <c r="F14" i="3"/>
  <c r="H14" i="3" s="1"/>
  <c r="C14" i="5"/>
  <c r="F14" i="5" s="1"/>
  <c r="E19" i="3"/>
  <c r="E10" i="3"/>
  <c r="F27" i="3"/>
  <c r="H27" i="3" s="1"/>
  <c r="F16" i="3"/>
  <c r="H16" i="3" s="1"/>
  <c r="J27" i="5"/>
  <c r="J11" i="5"/>
  <c r="H27" i="5"/>
  <c r="H11" i="5"/>
  <c r="F9" i="3"/>
  <c r="H9" i="3" s="1"/>
  <c r="C9" i="5"/>
  <c r="F9" i="5" s="1"/>
  <c r="E25" i="3"/>
  <c r="E17" i="3"/>
  <c r="E9" i="3"/>
  <c r="E27" i="3"/>
  <c r="E18" i="3"/>
  <c r="F24" i="3"/>
  <c r="H24" i="3" s="1"/>
  <c r="F15" i="3"/>
  <c r="H15" i="3" s="1"/>
  <c r="E23" i="3"/>
  <c r="E15" i="3"/>
  <c r="F28" i="3"/>
  <c r="H28" i="3" s="1"/>
  <c r="F20" i="3"/>
  <c r="H20" i="3" s="1"/>
  <c r="J9" i="3" l="1"/>
  <c r="K23" i="5"/>
  <c r="K15" i="5"/>
  <c r="K27" i="5"/>
  <c r="K19" i="5"/>
  <c r="J20" i="3"/>
  <c r="K11" i="5"/>
  <c r="J12" i="3"/>
  <c r="J11" i="3"/>
  <c r="J19" i="3"/>
  <c r="J22" i="3"/>
  <c r="J13" i="5"/>
  <c r="H14" i="5"/>
  <c r="J21" i="5"/>
  <c r="H22" i="5"/>
  <c r="J9" i="5"/>
  <c r="H10" i="5"/>
  <c r="J18" i="5"/>
  <c r="J17" i="5"/>
  <c r="H18" i="5"/>
  <c r="J25" i="5"/>
  <c r="H26" i="5"/>
  <c r="J15" i="3"/>
  <c r="J22" i="5"/>
  <c r="J14" i="3"/>
  <c r="J10" i="3"/>
  <c r="J18" i="3"/>
  <c r="J26" i="3"/>
  <c r="J24" i="3"/>
  <c r="H9" i="5"/>
  <c r="J16" i="3"/>
  <c r="H17" i="5"/>
  <c r="J16" i="5"/>
  <c r="H16" i="5"/>
  <c r="H25" i="5"/>
  <c r="J24" i="5"/>
  <c r="J23" i="3"/>
  <c r="H13" i="5"/>
  <c r="J12" i="5"/>
  <c r="K12" i="5" s="1"/>
  <c r="H20" i="5"/>
  <c r="H21" i="5"/>
  <c r="J20" i="5"/>
  <c r="J10" i="5"/>
  <c r="J14" i="5"/>
  <c r="J27" i="3"/>
  <c r="J17" i="3"/>
  <c r="J25" i="3"/>
  <c r="J13" i="3"/>
  <c r="J21" i="3"/>
  <c r="H24" i="5"/>
  <c r="J26" i="5"/>
  <c r="J30" i="3" l="1"/>
  <c r="K16" i="5"/>
  <c r="K21" i="5"/>
  <c r="K17" i="5"/>
  <c r="K20" i="5"/>
  <c r="K18" i="5"/>
  <c r="K10" i="5"/>
  <c r="K24" i="5"/>
  <c r="K25" i="5"/>
  <c r="K22" i="5"/>
  <c r="K9" i="5"/>
  <c r="K13" i="5"/>
  <c r="K26" i="5"/>
  <c r="K14" i="5"/>
  <c r="K30" i="5" l="1"/>
</calcChain>
</file>

<file path=xl/sharedStrings.xml><?xml version="1.0" encoding="utf-8"?>
<sst xmlns="http://schemas.openxmlformats.org/spreadsheetml/2006/main" count="30" uniqueCount="23">
  <si>
    <t>xi</t>
  </si>
  <si>
    <t>Partition size (n):</t>
  </si>
  <si>
    <t>R(xi)</t>
  </si>
  <si>
    <t>n</t>
  </si>
  <si>
    <t>Scale Factor:</t>
  </si>
  <si>
    <t>xi(m)</t>
  </si>
  <si>
    <t>Ri(xi(m))</t>
  </si>
  <si>
    <t>R^2(xi)  (m^2)</t>
  </si>
  <si>
    <t>Cones' Volumes</t>
  </si>
  <si>
    <t xml:space="preserve">Colling Tower Estimated Volume (m^3): </t>
  </si>
  <si>
    <t>yi</t>
  </si>
  <si>
    <t>yi(m)</t>
  </si>
  <si>
    <t>(xi-xi-1)^2</t>
  </si>
  <si>
    <t>(yi-yi-1)^2</t>
  </si>
  <si>
    <t>(yi+yi-1)/2</t>
  </si>
  <si>
    <t>Cone's Lateral Area</t>
  </si>
  <si>
    <t>Cooling Tower Estimated Area (m^2):</t>
  </si>
  <si>
    <t>ri</t>
  </si>
  <si>
    <t>Estimated Volume of Fiddler's Ferry Power Station Cooling Towers</t>
  </si>
  <si>
    <t xml:space="preserve">Estimated Surface Area of theFiddler's Ferry Power Station Cooling Towers </t>
  </si>
  <si>
    <t>Units</t>
  </si>
  <si>
    <t>ScaleFactor</t>
  </si>
  <si>
    <t>Height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</si>
</sst>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164" fontId="5" fillId="0" borderId="0" xfId="0" applyNumberFormat="1" applyFont="1"/>
    <xf numFmtId="9" fontId="0" fillId="0" borderId="0" xfId="0" applyNumberFormat="1"/>
    <xf numFmtId="164" fontId="0" fillId="0" borderId="0" xfId="0" applyNumberForma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Cooling Tower Revolving Line</a:t>
            </a:r>
          </a:p>
          <a:p>
            <a:pPr>
              <a:defRPr/>
            </a:pPr>
            <a:r>
              <a:rPr lang="en-US"/>
              <a:t>Niederassem</a:t>
            </a:r>
            <a:r>
              <a:rPr lang="en-US" baseline="0"/>
              <a:t> Power Station, Germany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'Volume Calculations'!$F$8</c:f>
              <c:strCache>
                <c:ptCount val="1"/>
                <c:pt idx="0">
                  <c:v>Ri(xi(m))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'Volume Calculations'!$E$9:$E$32</c:f>
              <c:numCache>
                <c:formatCode>General</c:formatCode>
                <c:ptCount val="24"/>
                <c:pt idx="0">
                  <c:v>0</c:v>
                </c:pt>
                <c:pt idx="1">
                  <c:v>6.3832757477404067</c:v>
                </c:pt>
                <c:pt idx="2">
                  <c:v>12.292953617422457</c:v>
                </c:pt>
                <c:pt idx="3">
                  <c:v>17.30485464000299</c:v>
                </c:pt>
                <c:pt idx="4">
                  <c:v>22.46295326841885</c:v>
                </c:pt>
                <c:pt idx="5">
                  <c:v>36.168464035179724</c:v>
                </c:pt>
                <c:pt idx="6">
                  <c:v>42.947091055038022</c:v>
                </c:pt>
                <c:pt idx="7">
                  <c:v>49.579520469060981</c:v>
                </c:pt>
                <c:pt idx="8">
                  <c:v>54.517293128119377</c:v>
                </c:pt>
                <c:pt idx="9">
                  <c:v>62.473737479496187</c:v>
                </c:pt>
                <c:pt idx="10">
                  <c:v>68.251631591805534</c:v>
                </c:pt>
                <c:pt idx="11">
                  <c:v>74.943775520887982</c:v>
                </c:pt>
                <c:pt idx="12">
                  <c:v>80.291313300527122</c:v>
                </c:pt>
                <c:pt idx="13">
                  <c:v>85.863295291941625</c:v>
                </c:pt>
                <c:pt idx="14">
                  <c:v>90.745471678358399</c:v>
                </c:pt>
                <c:pt idx="15">
                  <c:v>95.666771367745213</c:v>
                </c:pt>
                <c:pt idx="16">
                  <c:v>100.59013017834093</c:v>
                </c:pt>
                <c:pt idx="17">
                  <c:v>106.65012389627603</c:v>
                </c:pt>
                <c:pt idx="18">
                  <c:v>111.69497085819971</c:v>
                </c:pt>
                <c:pt idx="19">
                  <c:v>117.99999999999987</c:v>
                </c:pt>
              </c:numCache>
            </c:numRef>
          </c:xVal>
          <c:yVal>
            <c:numRef>
              <c:f>'Volume Calculations'!$F$9:$F$32</c:f>
              <c:numCache>
                <c:formatCode>General</c:formatCode>
                <c:ptCount val="24"/>
                <c:pt idx="0">
                  <c:v>49.21299689386796</c:v>
                </c:pt>
                <c:pt idx="1">
                  <c:v>47.055037866889982</c:v>
                </c:pt>
                <c:pt idx="2">
                  <c:v>45.137996021358973</c:v>
                </c:pt>
                <c:pt idx="3">
                  <c:v>43.527763235961288</c:v>
                </c:pt>
                <c:pt idx="4">
                  <c:v>41.921648692981492</c:v>
                </c:pt>
                <c:pt idx="5">
                  <c:v>38.011377517188386</c:v>
                </c:pt>
                <c:pt idx="6">
                  <c:v>36.31054339859697</c:v>
                </c:pt>
                <c:pt idx="7">
                  <c:v>34.66942379506505</c:v>
                </c:pt>
                <c:pt idx="8">
                  <c:v>33.528670645307614</c:v>
                </c:pt>
                <c:pt idx="9">
                  <c:v>31.776358496492477</c:v>
                </c:pt>
                <c:pt idx="10">
                  <c:v>30.573831710466585</c:v>
                </c:pt>
                <c:pt idx="11">
                  <c:v>29.447492409171783</c:v>
                </c:pt>
                <c:pt idx="12">
                  <c:v>28.724740864830878</c:v>
                </c:pt>
                <c:pt idx="13">
                  <c:v>28.131713956653726</c:v>
                </c:pt>
                <c:pt idx="14">
                  <c:v>27.874323805535166</c:v>
                </c:pt>
                <c:pt idx="15">
                  <c:v>27.59428332111818</c:v>
                </c:pt>
                <c:pt idx="16">
                  <c:v>27.40690329110387</c:v>
                </c:pt>
                <c:pt idx="17">
                  <c:v>27.592224199909232</c:v>
                </c:pt>
                <c:pt idx="18">
                  <c:v>27.87020556311727</c:v>
                </c:pt>
                <c:pt idx="19">
                  <c:v>28.391163228981231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982480"/>
        <c:axId val="263983040"/>
      </c:scatterChart>
      <c:valAx>
        <c:axId val="263982480"/>
        <c:scaling>
          <c:orientation val="minMax"/>
          <c:max val="17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Tower Height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3983040"/>
        <c:crosses val="autoZero"/>
        <c:crossBetween val="midCat"/>
        <c:minorUnit val="5"/>
      </c:valAx>
      <c:valAx>
        <c:axId val="263983040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Tower Radius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39824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</xdr:colOff>
      <xdr:row>0</xdr:row>
      <xdr:rowOff>0</xdr:rowOff>
    </xdr:from>
    <xdr:to>
      <xdr:col>13</xdr:col>
      <xdr:colOff>37493</xdr:colOff>
      <xdr:row>30</xdr:row>
      <xdr:rowOff>180238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76675" y="0"/>
          <a:ext cx="4857143" cy="58952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0027" cy="628135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57150</xdr:rowOff>
        </xdr:from>
        <xdr:to>
          <xdr:col>10</xdr:col>
          <xdr:colOff>609600</xdr:colOff>
          <xdr:row>5</xdr:row>
          <xdr:rowOff>19050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0</xdr:row>
          <xdr:rowOff>247650</xdr:rowOff>
        </xdr:from>
        <xdr:to>
          <xdr:col>12</xdr:col>
          <xdr:colOff>123825</xdr:colOff>
          <xdr:row>4</xdr:row>
          <xdr:rowOff>180975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Relationship Id="rId4" Type="http://schemas.openxmlformats.org/officeDocument/2006/relationships/image" Target="../media/image2.emf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4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Q15" sqref="Q15"/>
    </sheetView>
  </sheetViews>
  <sheetFormatPr defaultRowHeight="15" x14ac:dyDescent="0.25"/>
  <cols>
    <col min="2" max="2" width="15.42578125" customWidth="1"/>
    <col min="3" max="3" width="10.42578125" customWidth="1"/>
    <col min="4" max="4" width="13.140625" customWidth="1"/>
  </cols>
  <sheetData>
    <row r="1" spans="1:5" x14ac:dyDescent="0.25">
      <c r="A1" t="s">
        <v>3</v>
      </c>
      <c r="B1" t="s">
        <v>10</v>
      </c>
      <c r="C1" t="s">
        <v>17</v>
      </c>
      <c r="D1" s="8" t="s">
        <v>21</v>
      </c>
      <c r="E1" s="1">
        <v>20.5912120894845</v>
      </c>
    </row>
    <row r="2" spans="1:5" x14ac:dyDescent="0.25">
      <c r="A2">
        <v>0</v>
      </c>
      <c r="B2">
        <v>5.069</v>
      </c>
      <c r="C2">
        <v>2.39</v>
      </c>
      <c r="D2" s="7" t="s">
        <v>22</v>
      </c>
      <c r="E2" s="7" t="s">
        <v>20</v>
      </c>
    </row>
    <row r="3" spans="1:5" x14ac:dyDescent="0.25">
      <c r="A3">
        <v>1</v>
      </c>
      <c r="B3">
        <v>5.3790000000000102</v>
      </c>
      <c r="C3">
        <v>2.2852000000000001</v>
      </c>
      <c r="D3">
        <v>118</v>
      </c>
      <c r="E3">
        <v>5.7306000000000097</v>
      </c>
    </row>
    <row r="4" spans="1:5" x14ac:dyDescent="0.25">
      <c r="A4">
        <v>2</v>
      </c>
      <c r="B4">
        <v>5.6660000000000101</v>
      </c>
      <c r="C4">
        <v>2.1920999999999999</v>
      </c>
    </row>
    <row r="5" spans="1:5" x14ac:dyDescent="0.25">
      <c r="A5">
        <v>3</v>
      </c>
      <c r="B5">
        <v>5.9094000000000104</v>
      </c>
      <c r="C5">
        <v>2.1139000000000001</v>
      </c>
    </row>
    <row r="6" spans="1:5" x14ac:dyDescent="0.25">
      <c r="A6">
        <v>4</v>
      </c>
      <c r="B6">
        <v>6.1599000000000101</v>
      </c>
      <c r="C6">
        <v>2.0358999999999998</v>
      </c>
    </row>
    <row r="7" spans="1:5" x14ac:dyDescent="0.25">
      <c r="A7">
        <v>5</v>
      </c>
      <c r="B7">
        <v>6.8255000000000097</v>
      </c>
      <c r="C7">
        <v>1.8460000000000001</v>
      </c>
    </row>
    <row r="8" spans="1:5" x14ac:dyDescent="0.25">
      <c r="A8">
        <v>6</v>
      </c>
      <c r="B8">
        <v>7.1547000000000098</v>
      </c>
      <c r="C8">
        <v>1.7634000000000001</v>
      </c>
    </row>
    <row r="9" spans="1:5" x14ac:dyDescent="0.25">
      <c r="A9">
        <v>7</v>
      </c>
      <c r="B9">
        <v>7.4768000000000097</v>
      </c>
      <c r="C9">
        <v>1.6837</v>
      </c>
    </row>
    <row r="10" spans="1:5" x14ac:dyDescent="0.25">
      <c r="A10">
        <v>8</v>
      </c>
      <c r="B10">
        <v>7.7166000000000103</v>
      </c>
      <c r="C10">
        <v>1.6283000000000001</v>
      </c>
    </row>
    <row r="11" spans="1:5" x14ac:dyDescent="0.25">
      <c r="A11">
        <v>9</v>
      </c>
      <c r="B11">
        <v>8.1030000000000104</v>
      </c>
      <c r="C11">
        <v>1.5431999999999999</v>
      </c>
    </row>
    <row r="12" spans="1:5" x14ac:dyDescent="0.25">
      <c r="A12">
        <v>10</v>
      </c>
      <c r="B12">
        <v>8.3836000000000102</v>
      </c>
      <c r="C12">
        <v>1.4847999999999999</v>
      </c>
    </row>
    <row r="13" spans="1:5" x14ac:dyDescent="0.25">
      <c r="A13">
        <v>11</v>
      </c>
      <c r="B13">
        <v>8.7086000000000094</v>
      </c>
      <c r="C13">
        <v>1.4300999999999999</v>
      </c>
    </row>
    <row r="14" spans="1:5" x14ac:dyDescent="0.25">
      <c r="A14">
        <v>12</v>
      </c>
      <c r="B14">
        <v>8.9683000000000099</v>
      </c>
      <c r="C14">
        <v>1.395</v>
      </c>
    </row>
    <row r="15" spans="1:5" x14ac:dyDescent="0.25">
      <c r="A15">
        <v>13</v>
      </c>
      <c r="B15">
        <v>9.2389000000000099</v>
      </c>
      <c r="C15">
        <v>1.3662000000000001</v>
      </c>
    </row>
    <row r="16" spans="1:5" x14ac:dyDescent="0.25">
      <c r="A16">
        <v>14</v>
      </c>
      <c r="B16">
        <v>9.4760000000000097</v>
      </c>
      <c r="C16">
        <v>1.3536999999999999</v>
      </c>
    </row>
    <row r="17" spans="1:3" x14ac:dyDescent="0.25">
      <c r="A17">
        <v>15</v>
      </c>
      <c r="B17">
        <v>9.7150000000000105</v>
      </c>
      <c r="C17">
        <v>1.3401000000000001</v>
      </c>
    </row>
    <row r="18" spans="1:3" x14ac:dyDescent="0.25">
      <c r="A18">
        <v>16</v>
      </c>
      <c r="B18">
        <v>9.9541000000000093</v>
      </c>
      <c r="C18">
        <v>1.331</v>
      </c>
    </row>
    <row r="19" spans="1:3" x14ac:dyDescent="0.25">
      <c r="A19">
        <v>17</v>
      </c>
      <c r="B19">
        <v>10.2484</v>
      </c>
      <c r="C19">
        <v>1.34</v>
      </c>
    </row>
    <row r="20" spans="1:3" x14ac:dyDescent="0.25">
      <c r="A20">
        <v>18</v>
      </c>
      <c r="B20">
        <v>10.493399999999999</v>
      </c>
      <c r="C20">
        <v>1.3534999999999999</v>
      </c>
    </row>
    <row r="21" spans="1:3" x14ac:dyDescent="0.25">
      <c r="A21">
        <v>19</v>
      </c>
      <c r="B21">
        <v>10.7996</v>
      </c>
      <c r="C21">
        <v>1.3788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4"/>
  <sheetViews>
    <sheetView topLeftCell="A7" workbookViewId="0">
      <selection activeCell="O6" sqref="O6"/>
    </sheetView>
  </sheetViews>
  <sheetFormatPr defaultRowHeight="15" x14ac:dyDescent="0.25"/>
  <cols>
    <col min="1" max="1" width="7.42578125" customWidth="1"/>
    <col min="4" max="4" width="3.5703125" customWidth="1"/>
    <col min="5" max="6" width="9.140625" customWidth="1"/>
    <col min="7" max="7" width="3.7109375" customWidth="1"/>
    <col min="8" max="8" width="14.140625" customWidth="1"/>
    <col min="9" max="9" width="3.85546875" customWidth="1"/>
    <col min="10" max="10" width="16.7109375" customWidth="1"/>
    <col min="11" max="12" width="9.140625" customWidth="1"/>
    <col min="15" max="15" width="9.140625" customWidth="1"/>
  </cols>
  <sheetData>
    <row r="1" spans="1:15" ht="21" x14ac:dyDescent="0.35">
      <c r="A1" s="14" t="s">
        <v>18</v>
      </c>
    </row>
    <row r="2" spans="1:15" ht="18.75" x14ac:dyDescent="0.3">
      <c r="A2" s="2"/>
    </row>
    <row r="3" spans="1:15" ht="18.75" x14ac:dyDescent="0.3">
      <c r="A3" s="2"/>
    </row>
    <row r="4" spans="1:15" ht="18.75" x14ac:dyDescent="0.3">
      <c r="A4" s="2"/>
    </row>
    <row r="6" spans="1:15" x14ac:dyDescent="0.25">
      <c r="A6" t="s">
        <v>1</v>
      </c>
      <c r="C6" s="1">
        <v>19</v>
      </c>
      <c r="E6" s="7" t="s">
        <v>4</v>
      </c>
      <c r="F6" s="1">
        <f>Measurements!E1</f>
        <v>20.5912120894845</v>
      </c>
    </row>
    <row r="8" spans="1:15" x14ac:dyDescent="0.25">
      <c r="A8" s="5" t="s">
        <v>3</v>
      </c>
      <c r="B8" s="6" t="s">
        <v>0</v>
      </c>
      <c r="C8" s="6" t="s">
        <v>2</v>
      </c>
      <c r="E8" s="1" t="s">
        <v>5</v>
      </c>
      <c r="F8" s="1" t="s">
        <v>6</v>
      </c>
      <c r="H8" s="1" t="s">
        <v>7</v>
      </c>
      <c r="J8" s="5" t="s">
        <v>8</v>
      </c>
    </row>
    <row r="9" spans="1:15" x14ac:dyDescent="0.25">
      <c r="A9" s="3">
        <f>Measurements!A2</f>
        <v>0</v>
      </c>
      <c r="B9" s="4">
        <f>Measurements!B2 -Measurements!$B$2</f>
        <v>0</v>
      </c>
      <c r="C9" s="4">
        <f>Measurements!C2</f>
        <v>2.39</v>
      </c>
      <c r="E9">
        <f>B9*$F$6</f>
        <v>0</v>
      </c>
      <c r="F9">
        <f>C9*$F$6</f>
        <v>49.21299689386796</v>
      </c>
      <c r="H9">
        <f>F9^2</f>
        <v>2421.9190632758573</v>
      </c>
      <c r="J9">
        <f>(H9+H10)*(E10-E9)*PI()/2</f>
        <v>46485.324873140038</v>
      </c>
    </row>
    <row r="10" spans="1:15" x14ac:dyDescent="0.25">
      <c r="A10" s="3">
        <f>Measurements!A3</f>
        <v>1</v>
      </c>
      <c r="B10" s="4">
        <f>Measurements!B3 -Measurements!$B$2</f>
        <v>0.31000000000001027</v>
      </c>
      <c r="C10" s="4">
        <f>Measurements!C3</f>
        <v>2.2852000000000001</v>
      </c>
      <c r="E10">
        <f t="shared" ref="E10:E28" si="0">B10*$F$6</f>
        <v>6.3832757477404067</v>
      </c>
      <c r="F10">
        <f t="shared" ref="F10:F28" si="1">C10*$F$6</f>
        <v>47.055037866889982</v>
      </c>
      <c r="H10">
        <f t="shared" ref="H10:H28" si="2">F10^2</f>
        <v>2214.1765886544504</v>
      </c>
      <c r="J10">
        <f t="shared" ref="J10:J27" si="3">(H10+H11)*(E11-E10)*PI()/2</f>
        <v>39467.32065615397</v>
      </c>
    </row>
    <row r="11" spans="1:15" x14ac:dyDescent="0.25">
      <c r="A11" s="3">
        <f>Measurements!A4</f>
        <v>2</v>
      </c>
      <c r="B11" s="4">
        <f>Measurements!B4 -Measurements!$B$2</f>
        <v>0.59700000000001019</v>
      </c>
      <c r="C11" s="4">
        <f>Measurements!C4</f>
        <v>2.1920999999999999</v>
      </c>
      <c r="E11">
        <f t="shared" si="0"/>
        <v>12.292953617422457</v>
      </c>
      <c r="F11">
        <f t="shared" si="1"/>
        <v>45.137996021358973</v>
      </c>
      <c r="H11">
        <f t="shared" si="2"/>
        <v>2037.4386848242184</v>
      </c>
      <c r="J11">
        <f t="shared" si="3"/>
        <v>30956.186423731837</v>
      </c>
    </row>
    <row r="12" spans="1:15" x14ac:dyDescent="0.25">
      <c r="A12" s="3">
        <f>Measurements!A5</f>
        <v>3</v>
      </c>
      <c r="B12" s="4">
        <f>Measurements!B5 -Measurements!$B$2</f>
        <v>0.84040000000001047</v>
      </c>
      <c r="C12" s="4">
        <f>Measurements!C5</f>
        <v>2.1139000000000001</v>
      </c>
      <c r="E12">
        <f t="shared" si="0"/>
        <v>17.30485464000299</v>
      </c>
      <c r="F12">
        <f t="shared" si="1"/>
        <v>43.527763235961288</v>
      </c>
      <c r="H12">
        <f t="shared" si="2"/>
        <v>1894.6661723259031</v>
      </c>
      <c r="J12">
        <f t="shared" si="3"/>
        <v>29590.417029967768</v>
      </c>
    </row>
    <row r="13" spans="1:15" x14ac:dyDescent="0.25">
      <c r="A13" s="3">
        <f>Measurements!A6</f>
        <v>4</v>
      </c>
      <c r="B13" s="4">
        <f>Measurements!B6 -Measurements!$B$2</f>
        <v>1.0909000000000102</v>
      </c>
      <c r="C13" s="4">
        <f>Measurements!C6</f>
        <v>2.0358999999999998</v>
      </c>
      <c r="E13">
        <f t="shared" si="0"/>
        <v>22.46295326841885</v>
      </c>
      <c r="F13">
        <f t="shared" si="1"/>
        <v>41.921648692981492</v>
      </c>
      <c r="H13">
        <f t="shared" si="2"/>
        <v>1757.4246291377569</v>
      </c>
      <c r="J13">
        <f t="shared" si="3"/>
        <v>68940.699674715492</v>
      </c>
    </row>
    <row r="14" spans="1:15" x14ac:dyDescent="0.25">
      <c r="A14" s="3">
        <f>Measurements!A7</f>
        <v>5</v>
      </c>
      <c r="B14" s="4">
        <f>Measurements!B7 -Measurements!$B$2</f>
        <v>1.7565000000000097</v>
      </c>
      <c r="C14" s="4">
        <f>Measurements!C7</f>
        <v>1.8460000000000001</v>
      </c>
      <c r="E14">
        <f t="shared" si="0"/>
        <v>36.168464035179724</v>
      </c>
      <c r="F14">
        <f t="shared" si="1"/>
        <v>38.011377517188386</v>
      </c>
      <c r="H14">
        <f t="shared" si="2"/>
        <v>1444.8648207542146</v>
      </c>
      <c r="J14">
        <f t="shared" si="3"/>
        <v>29423.400000179368</v>
      </c>
      <c r="O14" s="11"/>
    </row>
    <row r="15" spans="1:15" x14ac:dyDescent="0.25">
      <c r="A15" s="3">
        <f>Measurements!A8</f>
        <v>6</v>
      </c>
      <c r="B15" s="4">
        <f>Measurements!B8 -Measurements!$B$2</f>
        <v>2.0857000000000099</v>
      </c>
      <c r="C15" s="4">
        <f>Measurements!C8</f>
        <v>1.7634000000000001</v>
      </c>
      <c r="E15">
        <f t="shared" si="0"/>
        <v>42.947091055038022</v>
      </c>
      <c r="F15">
        <f t="shared" si="1"/>
        <v>36.31054339859697</v>
      </c>
      <c r="H15">
        <f t="shared" si="2"/>
        <v>1318.455561901394</v>
      </c>
      <c r="J15">
        <f t="shared" si="3"/>
        <v>26258.275927764716</v>
      </c>
    </row>
    <row r="16" spans="1:15" x14ac:dyDescent="0.25">
      <c r="A16" s="3">
        <f>Measurements!A9</f>
        <v>7</v>
      </c>
      <c r="B16" s="4">
        <f>Measurements!B9 -Measurements!$B$2</f>
        <v>2.4078000000000097</v>
      </c>
      <c r="C16" s="4">
        <f>Measurements!C9</f>
        <v>1.6837</v>
      </c>
      <c r="E16">
        <f t="shared" si="0"/>
        <v>49.579520469060981</v>
      </c>
      <c r="F16">
        <f t="shared" si="1"/>
        <v>34.66942379506505</v>
      </c>
      <c r="H16">
        <f t="shared" si="2"/>
        <v>1201.9689462818228</v>
      </c>
      <c r="J16">
        <f t="shared" si="3"/>
        <v>18042.094285555595</v>
      </c>
    </row>
    <row r="17" spans="1:10" x14ac:dyDescent="0.25">
      <c r="A17" s="3">
        <f>Measurements!A10</f>
        <v>8</v>
      </c>
      <c r="B17" s="4">
        <f>Measurements!B10 -Measurements!$B$2</f>
        <v>2.6476000000000104</v>
      </c>
      <c r="C17" s="4">
        <f>Measurements!C10</f>
        <v>1.6283000000000001</v>
      </c>
      <c r="E17">
        <f t="shared" si="0"/>
        <v>54.517293128119377</v>
      </c>
      <c r="F17">
        <f t="shared" si="1"/>
        <v>33.528670645307614</v>
      </c>
      <c r="H17">
        <f t="shared" si="2"/>
        <v>1124.1717552415125</v>
      </c>
      <c r="J17">
        <f t="shared" si="3"/>
        <v>26669.492018770256</v>
      </c>
    </row>
    <row r="18" spans="1:10" x14ac:dyDescent="0.25">
      <c r="A18" s="3">
        <f>Measurements!A11</f>
        <v>9</v>
      </c>
      <c r="B18" s="4">
        <f>Measurements!B11 -Measurements!$B$2</f>
        <v>3.0340000000000105</v>
      </c>
      <c r="C18" s="4">
        <f>Measurements!C11</f>
        <v>1.5431999999999999</v>
      </c>
      <c r="E18">
        <f t="shared" si="0"/>
        <v>62.473737479496187</v>
      </c>
      <c r="F18">
        <f t="shared" si="1"/>
        <v>31.776358496492477</v>
      </c>
      <c r="H18">
        <f t="shared" si="2"/>
        <v>1009.7369592976097</v>
      </c>
      <c r="J18">
        <f t="shared" si="3"/>
        <v>17648.042542599094</v>
      </c>
    </row>
    <row r="19" spans="1:10" x14ac:dyDescent="0.25">
      <c r="A19" s="3">
        <f>Measurements!A12</f>
        <v>10</v>
      </c>
      <c r="B19" s="4">
        <f>Measurements!B12 -Measurements!$B$2</f>
        <v>3.3146000000000102</v>
      </c>
      <c r="C19" s="4">
        <f>Measurements!C12</f>
        <v>1.4847999999999999</v>
      </c>
      <c r="E19">
        <f t="shared" si="0"/>
        <v>68.251631591805534</v>
      </c>
      <c r="F19">
        <f t="shared" si="1"/>
        <v>30.573831710466585</v>
      </c>
      <c r="H19">
        <f t="shared" si="2"/>
        <v>934.75918545993216</v>
      </c>
      <c r="J19">
        <f t="shared" si="3"/>
        <v>18941.711086300944</v>
      </c>
    </row>
    <row r="20" spans="1:10" x14ac:dyDescent="0.25">
      <c r="A20" s="3">
        <f>Measurements!A13</f>
        <v>11</v>
      </c>
      <c r="B20" s="4">
        <f>Measurements!B13 -Measurements!$B$2</f>
        <v>3.6396000000000095</v>
      </c>
      <c r="C20" s="4">
        <f>Measurements!C13</f>
        <v>1.4300999999999999</v>
      </c>
      <c r="E20">
        <f t="shared" si="0"/>
        <v>74.943775520887982</v>
      </c>
      <c r="F20">
        <f t="shared" si="1"/>
        <v>29.447492409171783</v>
      </c>
      <c r="H20">
        <f t="shared" si="2"/>
        <v>867.15480918822982</v>
      </c>
      <c r="J20">
        <f t="shared" si="3"/>
        <v>14214.849017001268</v>
      </c>
    </row>
    <row r="21" spans="1:10" x14ac:dyDescent="0.25">
      <c r="A21" s="3">
        <f>Measurements!A14</f>
        <v>12</v>
      </c>
      <c r="B21" s="4">
        <f>Measurements!B14 -Measurements!$B$2</f>
        <v>3.89930000000001</v>
      </c>
      <c r="C21" s="4">
        <f>Measurements!C14</f>
        <v>1.395</v>
      </c>
      <c r="E21">
        <f t="shared" si="0"/>
        <v>80.291313300527122</v>
      </c>
      <c r="F21">
        <f t="shared" si="1"/>
        <v>28.724740864830878</v>
      </c>
      <c r="H21">
        <f t="shared" si="2"/>
        <v>825.11073775168495</v>
      </c>
      <c r="J21">
        <f t="shared" si="3"/>
        <v>14148.369162078789</v>
      </c>
    </row>
    <row r="22" spans="1:10" x14ac:dyDescent="0.25">
      <c r="A22" s="3">
        <f>Measurements!A15</f>
        <v>13</v>
      </c>
      <c r="B22" s="4">
        <f>Measurements!B15 -Measurements!$B$2</f>
        <v>4.1699000000000099</v>
      </c>
      <c r="C22" s="4">
        <f>Measurements!C15</f>
        <v>1.3662000000000001</v>
      </c>
      <c r="E22">
        <f t="shared" si="0"/>
        <v>85.863295291941625</v>
      </c>
      <c r="F22">
        <f t="shared" si="1"/>
        <v>28.131713956653726</v>
      </c>
      <c r="H22">
        <f t="shared" si="2"/>
        <v>791.39333013898602</v>
      </c>
      <c r="J22">
        <f t="shared" si="3"/>
        <v>12027.689764125258</v>
      </c>
    </row>
    <row r="23" spans="1:10" x14ac:dyDescent="0.25">
      <c r="A23" s="3">
        <f>Measurements!A16</f>
        <v>14</v>
      </c>
      <c r="B23" s="4">
        <f>Measurements!B16 -Measurements!$B$2</f>
        <v>4.4070000000000098</v>
      </c>
      <c r="C23" s="4">
        <f>Measurements!C16</f>
        <v>1.3536999999999999</v>
      </c>
      <c r="E23">
        <f t="shared" si="0"/>
        <v>90.745471678358399</v>
      </c>
      <c r="F23">
        <f t="shared" si="1"/>
        <v>27.874323805535166</v>
      </c>
      <c r="H23">
        <f t="shared" si="2"/>
        <v>776.97792761582446</v>
      </c>
      <c r="J23">
        <f t="shared" si="3"/>
        <v>11892.558173694002</v>
      </c>
    </row>
    <row r="24" spans="1:10" x14ac:dyDescent="0.25">
      <c r="A24" s="3">
        <f>Measurements!A17</f>
        <v>15</v>
      </c>
      <c r="B24" s="4">
        <f>Measurements!B17 -Measurements!$B$2</f>
        <v>4.6460000000000106</v>
      </c>
      <c r="C24" s="4">
        <f>Measurements!C17</f>
        <v>1.3401000000000001</v>
      </c>
      <c r="E24">
        <f t="shared" si="0"/>
        <v>95.666771367745213</v>
      </c>
      <c r="F24">
        <f t="shared" si="1"/>
        <v>27.59428332111818</v>
      </c>
      <c r="H24">
        <f t="shared" si="2"/>
        <v>761.44447200614093</v>
      </c>
      <c r="J24">
        <f t="shared" si="3"/>
        <v>11697.701323313728</v>
      </c>
    </row>
    <row r="25" spans="1:10" x14ac:dyDescent="0.25">
      <c r="A25" s="3">
        <f>Measurements!A18</f>
        <v>16</v>
      </c>
      <c r="B25" s="4">
        <f>Measurements!B18 -Measurements!$B$2</f>
        <v>4.8851000000000093</v>
      </c>
      <c r="C25" s="4">
        <f>Measurements!C18</f>
        <v>1.331</v>
      </c>
      <c r="E25">
        <f t="shared" si="0"/>
        <v>100.59013017834093</v>
      </c>
      <c r="F25">
        <f t="shared" si="1"/>
        <v>27.40690329110387</v>
      </c>
      <c r="H25">
        <f t="shared" si="2"/>
        <v>751.13834800792017</v>
      </c>
      <c r="J25">
        <f t="shared" si="3"/>
        <v>14397.218172125034</v>
      </c>
    </row>
    <row r="26" spans="1:10" x14ac:dyDescent="0.25">
      <c r="A26" s="3">
        <f>Measurements!A19</f>
        <v>17</v>
      </c>
      <c r="B26" s="4">
        <f>Measurements!B19 -Measurements!$B$2</f>
        <v>5.1794000000000002</v>
      </c>
      <c r="C26" s="4">
        <f>Measurements!C19</f>
        <v>1.34</v>
      </c>
      <c r="E26">
        <f t="shared" si="0"/>
        <v>106.65012389627603</v>
      </c>
      <c r="F26">
        <f t="shared" si="1"/>
        <v>27.592224199909232</v>
      </c>
      <c r="H26">
        <f t="shared" si="2"/>
        <v>761.33083629805662</v>
      </c>
      <c r="J26">
        <f t="shared" si="3"/>
        <v>12188.396414948702</v>
      </c>
    </row>
    <row r="27" spans="1:10" x14ac:dyDescent="0.25">
      <c r="A27" s="3">
        <f>Measurements!A20</f>
        <v>18</v>
      </c>
      <c r="B27" s="4">
        <f>Measurements!B20 -Measurements!$B$2</f>
        <v>5.4243999999999994</v>
      </c>
      <c r="C27" s="4">
        <f>Measurements!C20</f>
        <v>1.3534999999999999</v>
      </c>
      <c r="E27">
        <f t="shared" si="0"/>
        <v>111.69497085819971</v>
      </c>
      <c r="F27">
        <f t="shared" si="1"/>
        <v>27.87020556311727</v>
      </c>
      <c r="H27">
        <f t="shared" si="2"/>
        <v>776.74835813041284</v>
      </c>
      <c r="J27">
        <f t="shared" si="3"/>
        <v>15675.983671215286</v>
      </c>
    </row>
    <row r="28" spans="1:10" x14ac:dyDescent="0.25">
      <c r="A28" s="3">
        <f>Measurements!A21</f>
        <v>19</v>
      </c>
      <c r="B28" s="4">
        <f>Measurements!B21 -Measurements!$B$2</f>
        <v>5.7305999999999999</v>
      </c>
      <c r="C28" s="4">
        <f>Measurements!C21</f>
        <v>1.3788</v>
      </c>
      <c r="E28">
        <f t="shared" si="0"/>
        <v>117.99999999999987</v>
      </c>
      <c r="F28">
        <f t="shared" si="1"/>
        <v>28.391163228981231</v>
      </c>
      <c r="H28">
        <f t="shared" si="2"/>
        <v>806.05814949465594</v>
      </c>
    </row>
    <row r="29" spans="1:10" x14ac:dyDescent="0.25">
      <c r="A29" s="3"/>
      <c r="B29" s="4"/>
      <c r="C29" s="4"/>
    </row>
    <row r="30" spans="1:10" x14ac:dyDescent="0.25">
      <c r="A30" s="3"/>
      <c r="B30" s="4"/>
      <c r="C30" s="4"/>
      <c r="I30" s="8" t="s">
        <v>9</v>
      </c>
      <c r="J30" s="9">
        <f>SUM(J9:J28)</f>
        <v>458665.73021738121</v>
      </c>
    </row>
    <row r="31" spans="1:10" x14ac:dyDescent="0.25">
      <c r="A31" s="3"/>
      <c r="B31" s="4"/>
      <c r="C31" s="4"/>
    </row>
    <row r="32" spans="1:10" x14ac:dyDescent="0.25">
      <c r="A32" s="3"/>
      <c r="B32" s="4"/>
      <c r="C32" s="4"/>
    </row>
    <row r="33" spans="1:15" x14ac:dyDescent="0.25">
      <c r="A33" s="3"/>
      <c r="B33" s="4"/>
      <c r="C33" s="4"/>
    </row>
    <row r="34" spans="1:15" x14ac:dyDescent="0.25">
      <c r="O34" s="10"/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3073" r:id="rId3">
          <objectPr defaultSize="0" autoPict="0" r:id="rId4">
            <anchor moveWithCells="1">
              <from>
                <xdr:col>0</xdr:col>
                <xdr:colOff>0</xdr:colOff>
                <xdr:row>1</xdr:row>
                <xdr:rowOff>57150</xdr:rowOff>
              </from>
              <to>
                <xdr:col>10</xdr:col>
                <xdr:colOff>609600</xdr:colOff>
                <xdr:row>5</xdr:row>
                <xdr:rowOff>19050</xdr:rowOff>
              </to>
            </anchor>
          </objectPr>
        </oleObject>
      </mc:Choice>
      <mc:Fallback>
        <oleObject progId="Equation.3" shapeId="3073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3"/>
  <sheetViews>
    <sheetView topLeftCell="A13" workbookViewId="0">
      <selection activeCell="I11" sqref="I11"/>
    </sheetView>
  </sheetViews>
  <sheetFormatPr defaultRowHeight="15" x14ac:dyDescent="0.25"/>
  <cols>
    <col min="4" max="4" width="4.85546875" customWidth="1"/>
    <col min="7" max="7" width="4.85546875" customWidth="1"/>
    <col min="8" max="8" width="11.28515625" customWidth="1"/>
    <col min="9" max="9" width="10.5703125" customWidth="1"/>
    <col min="10" max="10" width="10.7109375" customWidth="1"/>
    <col min="11" max="11" width="12.140625" customWidth="1"/>
  </cols>
  <sheetData>
    <row r="1" spans="1:12" ht="21" x14ac:dyDescent="0.35">
      <c r="A1" s="14" t="s">
        <v>19</v>
      </c>
    </row>
    <row r="3" spans="1:12" ht="22.9" customHeight="1" x14ac:dyDescent="0.25"/>
    <row r="5" spans="1:12" ht="15.6" customHeight="1" x14ac:dyDescent="0.25"/>
    <row r="6" spans="1:12" x14ac:dyDescent="0.25">
      <c r="A6" t="s">
        <v>1</v>
      </c>
      <c r="C6" s="1">
        <v>19</v>
      </c>
      <c r="E6" s="7" t="s">
        <v>4</v>
      </c>
      <c r="F6" s="1">
        <f>Measurements!E1</f>
        <v>20.5912120894845</v>
      </c>
    </row>
    <row r="7" spans="1:12" x14ac:dyDescent="0.25">
      <c r="C7" s="1"/>
      <c r="E7" s="7"/>
      <c r="F7" s="1"/>
    </row>
    <row r="8" spans="1:12" x14ac:dyDescent="0.25">
      <c r="A8" s="1" t="s">
        <v>3</v>
      </c>
      <c r="B8" s="13" t="s">
        <v>0</v>
      </c>
      <c r="C8" s="13" t="s">
        <v>10</v>
      </c>
      <c r="D8" s="1"/>
      <c r="E8" s="1" t="s">
        <v>5</v>
      </c>
      <c r="F8" s="1" t="s">
        <v>11</v>
      </c>
      <c r="G8" s="1"/>
      <c r="H8" s="1" t="s">
        <v>14</v>
      </c>
      <c r="I8" s="1" t="s">
        <v>12</v>
      </c>
      <c r="J8" s="1" t="s">
        <v>13</v>
      </c>
      <c r="K8" s="1" t="s">
        <v>15</v>
      </c>
      <c r="L8" s="1"/>
    </row>
    <row r="9" spans="1:12" x14ac:dyDescent="0.25">
      <c r="A9">
        <f>'Volume Calculations'!A9</f>
        <v>0</v>
      </c>
      <c r="B9" s="12">
        <f>'Volume Calculations'!B9</f>
        <v>0</v>
      </c>
      <c r="C9" s="12">
        <f>'Volume Calculations'!C9</f>
        <v>2.39</v>
      </c>
      <c r="E9">
        <f>B9*$F$6</f>
        <v>0</v>
      </c>
      <c r="F9">
        <f>C9*$F$6</f>
        <v>49.21299689386796</v>
      </c>
      <c r="H9">
        <f>(F9+F10)/2</f>
        <v>48.134017380378971</v>
      </c>
      <c r="I9">
        <f>(E10-E9)^2</f>
        <v>40.746209271690851</v>
      </c>
      <c r="J9">
        <f>(F10-F9)^2</f>
        <v>4.6567871621157382</v>
      </c>
      <c r="K9">
        <f>2*PI()*H9*SQRT(I9+J9)</f>
        <v>2037.8594921356785</v>
      </c>
    </row>
    <row r="10" spans="1:12" x14ac:dyDescent="0.25">
      <c r="A10">
        <f>'Volume Calculations'!A10</f>
        <v>1</v>
      </c>
      <c r="B10" s="12">
        <f>'Volume Calculations'!B10</f>
        <v>0.31000000000001027</v>
      </c>
      <c r="C10" s="12">
        <f>'Volume Calculations'!C10</f>
        <v>2.2852000000000001</v>
      </c>
      <c r="E10">
        <f t="shared" ref="E10:E28" si="0">B10*$F$6</f>
        <v>6.3832757477404067</v>
      </c>
      <c r="F10">
        <f t="shared" ref="F10:F28" si="1">C10*$F$6</f>
        <v>47.055037866889982</v>
      </c>
      <c r="H10">
        <f t="shared" ref="H10:H27" si="2">(F10+F11)/2</f>
        <v>46.096516944124474</v>
      </c>
      <c r="I10">
        <f t="shared" ref="I10:I27" si="3">(E11-E10)^2</f>
        <v>34.924292523409775</v>
      </c>
      <c r="J10">
        <f t="shared" ref="J10:J27" si="4">(F11-F10)^2</f>
        <v>3.6750494375169405</v>
      </c>
      <c r="K10">
        <f t="shared" ref="K10:K27" si="5">2*PI()*H10*SQRT(I10+J10)</f>
        <v>1799.4423197903959</v>
      </c>
    </row>
    <row r="11" spans="1:12" x14ac:dyDescent="0.25">
      <c r="A11">
        <f>'Volume Calculations'!A11</f>
        <v>2</v>
      </c>
      <c r="B11" s="12">
        <f>'Volume Calculations'!B11</f>
        <v>0.59700000000001019</v>
      </c>
      <c r="C11" s="12">
        <f>'Volume Calculations'!C11</f>
        <v>2.1920999999999999</v>
      </c>
      <c r="E11">
        <f t="shared" si="0"/>
        <v>12.292953617422457</v>
      </c>
      <c r="F11">
        <f t="shared" si="1"/>
        <v>45.137996021358973</v>
      </c>
      <c r="H11">
        <f t="shared" si="2"/>
        <v>44.33287962866013</v>
      </c>
      <c r="I11">
        <f t="shared" si="3"/>
        <v>25.119151860143791</v>
      </c>
      <c r="J11">
        <f t="shared" si="4"/>
        <v>2.5928496231695854</v>
      </c>
      <c r="K11">
        <f t="shared" si="5"/>
        <v>1466.3571354055612</v>
      </c>
    </row>
    <row r="12" spans="1:12" x14ac:dyDescent="0.25">
      <c r="A12">
        <f>'Volume Calculations'!A12</f>
        <v>3</v>
      </c>
      <c r="B12" s="12">
        <f>'Volume Calculations'!B12</f>
        <v>0.84040000000001047</v>
      </c>
      <c r="C12" s="12">
        <f>'Volume Calculations'!C12</f>
        <v>2.1139000000000001</v>
      </c>
      <c r="E12">
        <f t="shared" si="0"/>
        <v>17.30485464000299</v>
      </c>
      <c r="F12">
        <f t="shared" si="1"/>
        <v>43.527763235961288</v>
      </c>
      <c r="H12">
        <f t="shared" si="2"/>
        <v>42.72470596447139</v>
      </c>
      <c r="I12">
        <f t="shared" si="3"/>
        <v>26.605981460465582</v>
      </c>
      <c r="J12">
        <f t="shared" si="4"/>
        <v>2.5796039251711993</v>
      </c>
      <c r="K12">
        <f t="shared" si="5"/>
        <v>1450.2509384545733</v>
      </c>
    </row>
    <row r="13" spans="1:12" x14ac:dyDescent="0.25">
      <c r="A13">
        <f>'Volume Calculations'!A13</f>
        <v>4</v>
      </c>
      <c r="B13" s="12">
        <f>'Volume Calculations'!B13</f>
        <v>1.0909000000000102</v>
      </c>
      <c r="C13" s="12">
        <f>'Volume Calculations'!C13</f>
        <v>2.0358999999999998</v>
      </c>
      <c r="E13">
        <f t="shared" si="0"/>
        <v>22.46295326841885</v>
      </c>
      <c r="F13">
        <f t="shared" si="1"/>
        <v>41.921648692981492</v>
      </c>
      <c r="H13">
        <f t="shared" si="2"/>
        <v>39.966513105084942</v>
      </c>
      <c r="I13">
        <f t="shared" si="3"/>
        <v>187.84102537779825</v>
      </c>
      <c r="J13">
        <f t="shared" si="4"/>
        <v>15.290220668238401</v>
      </c>
      <c r="K13">
        <f t="shared" si="5"/>
        <v>3579.0230414902649</v>
      </c>
    </row>
    <row r="14" spans="1:12" x14ac:dyDescent="0.25">
      <c r="A14">
        <f>'Volume Calculations'!A14</f>
        <v>5</v>
      </c>
      <c r="B14" s="12">
        <f>'Volume Calculations'!B14</f>
        <v>1.7565000000000097</v>
      </c>
      <c r="C14" s="12">
        <f>'Volume Calculations'!C14</f>
        <v>1.8460000000000001</v>
      </c>
      <c r="E14">
        <f t="shared" si="0"/>
        <v>36.168464035179724</v>
      </c>
      <c r="F14">
        <f t="shared" si="1"/>
        <v>38.011377517188386</v>
      </c>
      <c r="H14">
        <f t="shared" si="2"/>
        <v>37.160960457892678</v>
      </c>
      <c r="I14">
        <f t="shared" si="3"/>
        <v>45.949784274352993</v>
      </c>
      <c r="J14">
        <f t="shared" si="4"/>
        <v>2.8928366989646395</v>
      </c>
      <c r="K14">
        <f t="shared" si="5"/>
        <v>1631.7975583742357</v>
      </c>
    </row>
    <row r="15" spans="1:12" x14ac:dyDescent="0.25">
      <c r="A15">
        <f>'Volume Calculations'!A15</f>
        <v>6</v>
      </c>
      <c r="B15" s="12">
        <f>'Volume Calculations'!B15</f>
        <v>2.0857000000000099</v>
      </c>
      <c r="C15" s="12">
        <f>'Volume Calculations'!C15</f>
        <v>1.7634000000000001</v>
      </c>
      <c r="E15">
        <f t="shared" si="0"/>
        <v>42.947091055038022</v>
      </c>
      <c r="F15">
        <f t="shared" si="1"/>
        <v>36.31054339859697</v>
      </c>
      <c r="H15">
        <f t="shared" si="2"/>
        <v>35.48998359683101</v>
      </c>
      <c r="I15">
        <f t="shared" si="3"/>
        <v>43.989119931996925</v>
      </c>
      <c r="J15">
        <f t="shared" si="4"/>
        <v>2.693273553096764</v>
      </c>
      <c r="K15">
        <f t="shared" si="5"/>
        <v>1523.5693401165938</v>
      </c>
    </row>
    <row r="16" spans="1:12" x14ac:dyDescent="0.25">
      <c r="A16">
        <f>'Volume Calculations'!A16</f>
        <v>7</v>
      </c>
      <c r="B16" s="12">
        <f>'Volume Calculations'!B16</f>
        <v>2.4078000000000097</v>
      </c>
      <c r="C16" s="12">
        <f>'Volume Calculations'!C16</f>
        <v>1.6837</v>
      </c>
      <c r="E16">
        <f t="shared" si="0"/>
        <v>49.579520469060981</v>
      </c>
      <c r="F16">
        <f t="shared" si="1"/>
        <v>34.66942379506505</v>
      </c>
      <c r="H16">
        <f t="shared" si="2"/>
        <v>34.099047220186335</v>
      </c>
      <c r="I16">
        <f t="shared" si="3"/>
        <v>24.381598832544626</v>
      </c>
      <c r="J16">
        <f t="shared" si="4"/>
        <v>1.3013177486815131</v>
      </c>
      <c r="K16">
        <f t="shared" si="5"/>
        <v>1085.7861141010874</v>
      </c>
    </row>
    <row r="17" spans="1:11" x14ac:dyDescent="0.25">
      <c r="A17">
        <f>'Volume Calculations'!A17</f>
        <v>8</v>
      </c>
      <c r="B17" s="12">
        <f>'Volume Calculations'!B17</f>
        <v>2.6476000000000104</v>
      </c>
      <c r="C17" s="12">
        <f>'Volume Calculations'!C17</f>
        <v>1.6283000000000001</v>
      </c>
      <c r="E17">
        <f t="shared" si="0"/>
        <v>54.517293128119377</v>
      </c>
      <c r="F17">
        <f t="shared" si="1"/>
        <v>33.528670645307614</v>
      </c>
      <c r="H17">
        <f t="shared" si="2"/>
        <v>32.652514570900045</v>
      </c>
      <c r="I17">
        <f t="shared" si="3"/>
        <v>63.305006716555944</v>
      </c>
      <c r="J17">
        <f t="shared" si="4"/>
        <v>3.0705978668851195</v>
      </c>
      <c r="K17">
        <f t="shared" si="5"/>
        <v>1671.4783096222873</v>
      </c>
    </row>
    <row r="18" spans="1:11" x14ac:dyDescent="0.25">
      <c r="A18">
        <f>'Volume Calculations'!A18</f>
        <v>9</v>
      </c>
      <c r="B18" s="12">
        <f>'Volume Calculations'!B18</f>
        <v>3.0340000000000105</v>
      </c>
      <c r="C18" s="12">
        <f>'Volume Calculations'!C18</f>
        <v>1.5431999999999999</v>
      </c>
      <c r="E18">
        <f t="shared" si="0"/>
        <v>62.473737479496187</v>
      </c>
      <c r="F18">
        <f t="shared" si="1"/>
        <v>31.776358496492477</v>
      </c>
      <c r="H18">
        <f t="shared" si="2"/>
        <v>31.175095103479531</v>
      </c>
      <c r="I18">
        <f t="shared" si="3"/>
        <v>33.384060373059022</v>
      </c>
      <c r="J18">
        <f t="shared" si="4"/>
        <v>1.4460706711097617</v>
      </c>
      <c r="K18">
        <f t="shared" si="5"/>
        <v>1156.0196322298025</v>
      </c>
    </row>
    <row r="19" spans="1:11" x14ac:dyDescent="0.25">
      <c r="A19">
        <f>'Volume Calculations'!A19</f>
        <v>10</v>
      </c>
      <c r="B19" s="12">
        <f>'Volume Calculations'!B19</f>
        <v>3.3146000000000102</v>
      </c>
      <c r="C19" s="12">
        <f>'Volume Calculations'!C19</f>
        <v>1.4847999999999999</v>
      </c>
      <c r="E19">
        <f t="shared" si="0"/>
        <v>68.251631591805534</v>
      </c>
      <c r="F19">
        <f t="shared" si="1"/>
        <v>30.573831710466585</v>
      </c>
      <c r="H19">
        <f t="shared" si="2"/>
        <v>30.010662059819182</v>
      </c>
      <c r="I19">
        <f t="shared" si="3"/>
        <v>44.784790367555068</v>
      </c>
      <c r="J19">
        <f t="shared" si="4"/>
        <v>1.2686402216412631</v>
      </c>
      <c r="K19">
        <f t="shared" si="5"/>
        <v>1279.6359666558462</v>
      </c>
    </row>
    <row r="20" spans="1:11" x14ac:dyDescent="0.25">
      <c r="A20">
        <f>'Volume Calculations'!A20</f>
        <v>11</v>
      </c>
      <c r="B20" s="12">
        <f>'Volume Calculations'!B20</f>
        <v>3.6396000000000095</v>
      </c>
      <c r="C20" s="12">
        <f>'Volume Calculations'!C20</f>
        <v>1.4300999999999999</v>
      </c>
      <c r="E20">
        <f t="shared" si="0"/>
        <v>74.943775520887982</v>
      </c>
      <c r="F20">
        <f t="shared" si="1"/>
        <v>29.447492409171783</v>
      </c>
      <c r="H20">
        <f t="shared" si="2"/>
        <v>29.086116637001332</v>
      </c>
      <c r="I20">
        <f t="shared" si="3"/>
        <v>28.596160304667901</v>
      </c>
      <c r="J20">
        <f t="shared" si="4"/>
        <v>0.52236979484716373</v>
      </c>
      <c r="K20">
        <f t="shared" si="5"/>
        <v>986.16670032761908</v>
      </c>
    </row>
    <row r="21" spans="1:11" x14ac:dyDescent="0.25">
      <c r="A21">
        <f>'Volume Calculations'!A21</f>
        <v>12</v>
      </c>
      <c r="B21" s="12">
        <f>'Volume Calculations'!B21</f>
        <v>3.89930000000001</v>
      </c>
      <c r="C21" s="12">
        <f>'Volume Calculations'!C21</f>
        <v>1.395</v>
      </c>
      <c r="E21">
        <f t="shared" si="0"/>
        <v>80.291313300527122</v>
      </c>
      <c r="F21">
        <f t="shared" si="1"/>
        <v>28.724740864830878</v>
      </c>
      <c r="H21">
        <f t="shared" si="2"/>
        <v>28.428227410742302</v>
      </c>
      <c r="I21">
        <f t="shared" si="3"/>
        <v>31.046983312647537</v>
      </c>
      <c r="J21">
        <f t="shared" si="4"/>
        <v>0.35168091382215144</v>
      </c>
      <c r="K21">
        <f t="shared" si="5"/>
        <v>1000.8874311532417</v>
      </c>
    </row>
    <row r="22" spans="1:11" x14ac:dyDescent="0.25">
      <c r="A22">
        <f>'Volume Calculations'!A22</f>
        <v>13</v>
      </c>
      <c r="B22" s="12">
        <f>'Volume Calculations'!B22</f>
        <v>4.1699000000000099</v>
      </c>
      <c r="C22" s="12">
        <f>'Volume Calculations'!C22</f>
        <v>1.3662000000000001</v>
      </c>
      <c r="E22">
        <f t="shared" si="0"/>
        <v>85.863295291941625</v>
      </c>
      <c r="F22">
        <f t="shared" si="1"/>
        <v>28.131713956653726</v>
      </c>
      <c r="H22">
        <f t="shared" si="2"/>
        <v>28.003018881094448</v>
      </c>
      <c r="I22">
        <f t="shared" si="3"/>
        <v>23.835646268085544</v>
      </c>
      <c r="J22">
        <f t="shared" si="4"/>
        <v>6.6249689892835334E-2</v>
      </c>
      <c r="K22">
        <f t="shared" si="5"/>
        <v>860.20289018516507</v>
      </c>
    </row>
    <row r="23" spans="1:11" x14ac:dyDescent="0.25">
      <c r="A23">
        <f>'Volume Calculations'!A23</f>
        <v>14</v>
      </c>
      <c r="B23" s="12">
        <f>'Volume Calculations'!B23</f>
        <v>4.4070000000000098</v>
      </c>
      <c r="C23" s="12">
        <f>'Volume Calculations'!C23</f>
        <v>1.3536999999999999</v>
      </c>
      <c r="E23">
        <f t="shared" si="0"/>
        <v>90.745471678358399</v>
      </c>
      <c r="F23">
        <f t="shared" si="1"/>
        <v>27.874323805535166</v>
      </c>
      <c r="H23">
        <f t="shared" si="2"/>
        <v>27.734303563326673</v>
      </c>
      <c r="I23">
        <f t="shared" si="3"/>
        <v>24.21919063275875</v>
      </c>
      <c r="J23">
        <f t="shared" si="4"/>
        <v>7.8422672912500255E-2</v>
      </c>
      <c r="K23">
        <f t="shared" si="5"/>
        <v>858.97186911376309</v>
      </c>
    </row>
    <row r="24" spans="1:11" x14ac:dyDescent="0.25">
      <c r="A24">
        <f>'Volume Calculations'!A24</f>
        <v>15</v>
      </c>
      <c r="B24" s="12">
        <f>'Volume Calculations'!B24</f>
        <v>4.6460000000000106</v>
      </c>
      <c r="C24" s="12">
        <f>'Volume Calculations'!C24</f>
        <v>1.3401000000000001</v>
      </c>
      <c r="E24">
        <f t="shared" si="0"/>
        <v>95.666771367745213</v>
      </c>
      <c r="F24">
        <f t="shared" si="1"/>
        <v>27.59428332111818</v>
      </c>
      <c r="H24">
        <f t="shared" si="2"/>
        <v>27.500593306111025</v>
      </c>
      <c r="I24">
        <f t="shared" si="3"/>
        <v>24.239461977870455</v>
      </c>
      <c r="J24">
        <f t="shared" si="4"/>
        <v>3.5111275648163812E-2</v>
      </c>
      <c r="K24">
        <f t="shared" si="5"/>
        <v>851.32960013335469</v>
      </c>
    </row>
    <row r="25" spans="1:11" x14ac:dyDescent="0.25">
      <c r="A25">
        <f>'Volume Calculations'!A25</f>
        <v>16</v>
      </c>
      <c r="B25" s="12">
        <f>'Volume Calculations'!B25</f>
        <v>4.8851000000000093</v>
      </c>
      <c r="C25" s="12">
        <f>'Volume Calculations'!C25</f>
        <v>1.331</v>
      </c>
      <c r="E25">
        <f t="shared" si="0"/>
        <v>100.59013017834093</v>
      </c>
      <c r="F25">
        <f t="shared" si="1"/>
        <v>27.40690329110387</v>
      </c>
      <c r="H25">
        <f t="shared" si="2"/>
        <v>27.499563745506549</v>
      </c>
      <c r="I25">
        <f t="shared" si="3"/>
        <v>36.723523861412879</v>
      </c>
      <c r="J25">
        <f t="shared" si="4"/>
        <v>3.4343839240445463E-2</v>
      </c>
      <c r="K25">
        <f t="shared" si="5"/>
        <v>1047.5646330361972</v>
      </c>
    </row>
    <row r="26" spans="1:11" x14ac:dyDescent="0.25">
      <c r="A26">
        <f>'Volume Calculations'!A26</f>
        <v>17</v>
      </c>
      <c r="B26" s="12">
        <f>'Volume Calculations'!B26</f>
        <v>5.1794000000000002</v>
      </c>
      <c r="C26" s="12">
        <f>'Volume Calculations'!C26</f>
        <v>1.34</v>
      </c>
      <c r="E26">
        <f t="shared" si="0"/>
        <v>106.65012389627603</v>
      </c>
      <c r="F26">
        <f t="shared" si="1"/>
        <v>27.592224199909232</v>
      </c>
      <c r="H26">
        <f t="shared" si="2"/>
        <v>27.731214881513253</v>
      </c>
      <c r="I26">
        <f t="shared" si="3"/>
        <v>25.450480869230603</v>
      </c>
      <c r="J26">
        <f t="shared" si="4"/>
        <v>7.7273638290999341E-2</v>
      </c>
      <c r="K26">
        <f t="shared" si="5"/>
        <v>880.34939842271331</v>
      </c>
    </row>
    <row r="27" spans="1:11" x14ac:dyDescent="0.25">
      <c r="A27">
        <f>'Volume Calculations'!A27</f>
        <v>18</v>
      </c>
      <c r="B27" s="12">
        <f>'Volume Calculations'!B27</f>
        <v>5.4243999999999994</v>
      </c>
      <c r="C27" s="12">
        <f>'Volume Calculations'!C27</f>
        <v>1.3534999999999999</v>
      </c>
      <c r="E27">
        <f t="shared" si="0"/>
        <v>111.69497085819971</v>
      </c>
      <c r="F27">
        <f t="shared" si="1"/>
        <v>27.87020556311727</v>
      </c>
      <c r="H27">
        <f t="shared" si="2"/>
        <v>28.130684396049251</v>
      </c>
      <c r="I27">
        <f t="shared" si="3"/>
        <v>39.753392478949287</v>
      </c>
      <c r="J27">
        <f t="shared" si="4"/>
        <v>0.27139688962242592</v>
      </c>
      <c r="K27">
        <f t="shared" si="5"/>
        <v>1118.2134050230422</v>
      </c>
    </row>
    <row r="28" spans="1:11" x14ac:dyDescent="0.25">
      <c r="A28">
        <f>'Volume Calculations'!A28</f>
        <v>19</v>
      </c>
      <c r="B28" s="12">
        <f>'Volume Calculations'!B28</f>
        <v>5.7305999999999999</v>
      </c>
      <c r="C28" s="12">
        <f>'Volume Calculations'!C28</f>
        <v>1.3788</v>
      </c>
      <c r="E28">
        <f t="shared" si="0"/>
        <v>117.99999999999987</v>
      </c>
      <c r="F28">
        <f t="shared" si="1"/>
        <v>28.391163228981231</v>
      </c>
    </row>
    <row r="29" spans="1:11" x14ac:dyDescent="0.25">
      <c r="B29" s="12"/>
      <c r="C29" s="12"/>
    </row>
    <row r="30" spans="1:11" x14ac:dyDescent="0.25">
      <c r="B30" s="12"/>
      <c r="C30" s="12"/>
      <c r="J30" s="8" t="s">
        <v>16</v>
      </c>
      <c r="K30" s="15">
        <f>SUM(K9:K29)</f>
        <v>26284.905775771422</v>
      </c>
    </row>
    <row r="31" spans="1:11" x14ac:dyDescent="0.25">
      <c r="B31" s="12"/>
      <c r="C31" s="12"/>
    </row>
    <row r="32" spans="1:11" x14ac:dyDescent="0.25">
      <c r="B32" s="12"/>
      <c r="C32" s="12"/>
    </row>
    <row r="33" spans="2:3" x14ac:dyDescent="0.25">
      <c r="B33" s="12"/>
      <c r="C33" s="12"/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5121" r:id="rId3">
          <objectPr defaultSize="0" autoPict="0" r:id="rId4">
            <anchor moveWithCells="1">
              <from>
                <xdr:col>0</xdr:col>
                <xdr:colOff>9525</xdr:colOff>
                <xdr:row>0</xdr:row>
                <xdr:rowOff>247650</xdr:rowOff>
              </from>
              <to>
                <xdr:col>12</xdr:col>
                <xdr:colOff>123825</xdr:colOff>
                <xdr:row>4</xdr:row>
                <xdr:rowOff>180975</xdr:rowOff>
              </to>
            </anchor>
          </objectPr>
        </oleObject>
      </mc:Choice>
      <mc:Fallback>
        <oleObject progId="Equation.3" shapeId="5121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Measurements</vt:lpstr>
      <vt:lpstr>Volume Calculations</vt:lpstr>
      <vt:lpstr>Surface Area Calculations</vt:lpstr>
      <vt:lpstr>Revolving Line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</dc:creator>
  <cp:lastModifiedBy>MigueL</cp:lastModifiedBy>
  <dcterms:created xsi:type="dcterms:W3CDTF">2016-07-23T13:06:40Z</dcterms:created>
  <dcterms:modified xsi:type="dcterms:W3CDTF">2016-08-10T16:56:50Z</dcterms:modified>
</cp:coreProperties>
</file>