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1" l="1"/>
  <c r="E3" i="1"/>
  <c r="B33" i="5"/>
  <c r="C33" i="5"/>
  <c r="B34" i="5"/>
  <c r="C34" i="5"/>
  <c r="B35" i="5"/>
  <c r="C35" i="5"/>
  <c r="B36" i="5"/>
  <c r="C36" i="5"/>
  <c r="A36" i="5"/>
  <c r="B33" i="3"/>
  <c r="C33" i="3"/>
  <c r="B34" i="3"/>
  <c r="C34" i="3"/>
  <c r="B35" i="3"/>
  <c r="C35" i="3"/>
  <c r="B36" i="3"/>
  <c r="C36" i="3"/>
  <c r="A33" i="3"/>
  <c r="A34" i="3"/>
  <c r="A35" i="3"/>
  <c r="A36" i="3"/>
  <c r="A33" i="5"/>
  <c r="A34" i="5"/>
  <c r="A35" i="5"/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9" i="3"/>
  <c r="B9" i="5" s="1"/>
  <c r="E34" i="5" l="1"/>
  <c r="E36" i="5"/>
  <c r="F34" i="5"/>
  <c r="F36" i="5"/>
  <c r="E33" i="5"/>
  <c r="E35" i="5"/>
  <c r="I34" i="5" s="1"/>
  <c r="F33" i="5"/>
  <c r="F35" i="5"/>
  <c r="E31" i="5"/>
  <c r="E27" i="5"/>
  <c r="E23" i="5"/>
  <c r="E19" i="5"/>
  <c r="E15" i="5"/>
  <c r="E11" i="5"/>
  <c r="E32" i="5"/>
  <c r="E28" i="5"/>
  <c r="E24" i="5"/>
  <c r="E20" i="5"/>
  <c r="E16" i="5"/>
  <c r="E12" i="5"/>
  <c r="E29" i="5"/>
  <c r="E25" i="5"/>
  <c r="E21" i="5"/>
  <c r="E17" i="5"/>
  <c r="E13" i="5"/>
  <c r="E9" i="5"/>
  <c r="E30" i="5"/>
  <c r="E26" i="5"/>
  <c r="E22" i="5"/>
  <c r="E18" i="5"/>
  <c r="E14" i="5"/>
  <c r="E10" i="5"/>
  <c r="J34" i="5" l="1"/>
  <c r="H35" i="5"/>
  <c r="K35" i="5" s="1"/>
  <c r="J35" i="5"/>
  <c r="H33" i="5"/>
  <c r="H34" i="5"/>
  <c r="K34" i="5" s="1"/>
  <c r="J33" i="5"/>
  <c r="I35" i="5"/>
  <c r="I32" i="5"/>
  <c r="I33" i="5"/>
  <c r="I9" i="5"/>
  <c r="I25" i="5"/>
  <c r="I12" i="5"/>
  <c r="I28" i="5"/>
  <c r="I15" i="5"/>
  <c r="I31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I30" i="5"/>
  <c r="F6" i="3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H32" i="5" s="1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E13" i="3" l="1"/>
  <c r="F33" i="3"/>
  <c r="H33" i="3" s="1"/>
  <c r="F35" i="3"/>
  <c r="H35" i="3" s="1"/>
  <c r="E34" i="3"/>
  <c r="E36" i="3"/>
  <c r="F34" i="3"/>
  <c r="H34" i="3" s="1"/>
  <c r="F36" i="3"/>
  <c r="H36" i="3" s="1"/>
  <c r="E33" i="3"/>
  <c r="E35" i="3"/>
  <c r="J32" i="5"/>
  <c r="K32" i="5" s="1"/>
  <c r="K33" i="5"/>
  <c r="F12" i="3"/>
  <c r="H12" i="3" s="1"/>
  <c r="E20" i="3"/>
  <c r="J15" i="5"/>
  <c r="H31" i="5"/>
  <c r="H23" i="5"/>
  <c r="H19" i="5"/>
  <c r="E22" i="3"/>
  <c r="F31" i="3"/>
  <c r="H31" i="3" s="1"/>
  <c r="E28" i="3"/>
  <c r="E21" i="3"/>
  <c r="E16" i="3"/>
  <c r="J31" i="5"/>
  <c r="K31" i="5" s="1"/>
  <c r="E14" i="3"/>
  <c r="F19" i="3"/>
  <c r="H19" i="3" s="1"/>
  <c r="E29" i="3"/>
  <c r="E24" i="3"/>
  <c r="E32" i="3"/>
  <c r="E11" i="3"/>
  <c r="F11" i="3"/>
  <c r="H11" i="3" s="1"/>
  <c r="J19" i="5"/>
  <c r="E12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J32" i="3" l="1"/>
  <c r="J35" i="3"/>
  <c r="J34" i="3"/>
  <c r="J33" i="3"/>
  <c r="K23" i="5"/>
  <c r="K15" i="5"/>
  <c r="K27" i="5"/>
  <c r="K19" i="5"/>
  <c r="J20" i="3"/>
  <c r="K11" i="5"/>
  <c r="J12" i="3"/>
  <c r="J11" i="3"/>
  <c r="J31" i="3"/>
  <c r="J28" i="3"/>
  <c r="J30" i="3"/>
  <c r="J19" i="3"/>
  <c r="J22" i="3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9" i="3"/>
  <c r="J27" i="3"/>
  <c r="J17" i="3"/>
  <c r="J25" i="3"/>
  <c r="J13" i="3"/>
  <c r="J21" i="3"/>
  <c r="J29" i="3"/>
  <c r="H24" i="5"/>
  <c r="J26" i="5"/>
  <c r="K16" i="5" l="1"/>
  <c r="K21" i="5"/>
  <c r="K17" i="5"/>
  <c r="K20" i="5"/>
  <c r="K18" i="5"/>
  <c r="K10" i="5"/>
  <c r="K24" i="5"/>
  <c r="J38" i="3"/>
  <c r="K25" i="5"/>
  <c r="K22" i="5"/>
  <c r="K29" i="5"/>
  <c r="K9" i="5"/>
  <c r="K13" i="5"/>
  <c r="K26" i="5"/>
  <c r="K30" i="5"/>
  <c r="K14" i="5"/>
  <c r="K38" i="5" l="1"/>
</calcChain>
</file>

<file path=xl/sharedStrings.xml><?xml version="1.0" encoding="utf-8"?>
<sst xmlns="http://schemas.openxmlformats.org/spreadsheetml/2006/main" count="30" uniqueCount="23">
  <si>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</si>
  <si>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</si>
  <si>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</si>
  <si>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</si>
  <si>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</si>
  <si>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</si>
  <si>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</si>
  <si>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</si>
  <si>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</si>
  <si>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</si>
  <si>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</si>
  <si>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</si>
  <si>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</si>
  <si>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</si>
  <si>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</si>
  <si>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</si>
  <si>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</si>
  <si>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</si>
  <si>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</si>
  <si>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ScaleFactor</t>
  </si>
  <si>
    <t>Estimated Volume of Ratcliffe Power Station Cooling Towers</t>
  </si>
  <si>
    <t xml:space="preserve">Estimated Surface Area of the Ratcliffe Power Station Cooling Towers 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</si>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</sst>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Ratcliffe </a:t>
            </a:r>
            <a:r>
              <a:rPr lang="en-US" baseline="0"/>
              <a:t>Power Station, UK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Calculations'!$E$9:$E$36</c:f>
              <c:numCache>
                <c:formatCode>General</c:formatCode>
                <c:ptCount val="28"/>
                <c:pt idx="0">
                  <c:v>0</c:v>
                </c:pt>
                <c:pt idx="1">
                  <c:v>7.3610328421636009</c:v>
                </c:pt>
                <c:pt idx="2">
                  <c:v>12.059448473370566</c:v>
                </c:pt>
                <c:pt idx="3">
                  <c:v>16.065638135710625</c:v>
                </c:pt>
                <c:pt idx="4">
                  <c:v>20.276225229802726</c:v>
                </c:pt>
                <c:pt idx="5">
                  <c:v>24.069841563120647</c:v>
                </c:pt>
                <c:pt idx="6">
                  <c:v>27.441036537484361</c:v>
                </c:pt>
                <c:pt idx="7">
                  <c:v>31.793339184258141</c:v>
                </c:pt>
                <c:pt idx="8">
                  <c:v>35.791352949328115</c:v>
                </c:pt>
                <c:pt idx="9">
                  <c:v>39.933807566169243</c:v>
                </c:pt>
                <c:pt idx="10">
                  <c:v>43.795556376737856</c:v>
                </c:pt>
                <c:pt idx="11">
                  <c:v>46.954178022079432</c:v>
                </c:pt>
                <c:pt idx="12">
                  <c:v>51.099357938011167</c:v>
                </c:pt>
                <c:pt idx="13">
                  <c:v>56.291052704513071</c:v>
                </c:pt>
                <c:pt idx="14">
                  <c:v>60.223659291422372</c:v>
                </c:pt>
                <c:pt idx="15">
                  <c:v>64.85939304355874</c:v>
                </c:pt>
                <c:pt idx="16">
                  <c:v>70.05108781006065</c:v>
                </c:pt>
                <c:pt idx="17">
                  <c:v>73.776571666127879</c:v>
                </c:pt>
                <c:pt idx="18">
                  <c:v>78.900133955379118</c:v>
                </c:pt>
                <c:pt idx="19">
                  <c:v>83.039863273130493</c:v>
                </c:pt>
                <c:pt idx="20">
                  <c:v>87.602013949836092</c:v>
                </c:pt>
                <c:pt idx="21">
                  <c:v>91.466488059494736</c:v>
                </c:pt>
                <c:pt idx="22">
                  <c:v>96.799898378678066</c:v>
                </c:pt>
                <c:pt idx="23">
                  <c:v>101.71361263799719</c:v>
                </c:pt>
                <c:pt idx="24">
                  <c:v>105.85334195574859</c:v>
                </c:pt>
                <c:pt idx="25">
                  <c:v>109.85953161808861</c:v>
                </c:pt>
                <c:pt idx="26">
                  <c:v>113.71855512956721</c:v>
                </c:pt>
                <c:pt idx="27">
                  <c:v>118</c:v>
                </c:pt>
              </c:numCache>
            </c:numRef>
          </c:xVal>
          <c:yVal>
            <c:numRef>
              <c:f>'Volume Calculations'!$F$9:$F$36</c:f>
              <c:numCache>
                <c:formatCode>General</c:formatCode>
                <c:ptCount val="28"/>
                <c:pt idx="0">
                  <c:v>49.322462931313119</c:v>
                </c:pt>
                <c:pt idx="1">
                  <c:v>46.796110674857864</c:v>
                </c:pt>
                <c:pt idx="2">
                  <c:v>44.888401311838791</c:v>
                </c:pt>
                <c:pt idx="3">
                  <c:v>43.476696383204676</c:v>
                </c:pt>
                <c:pt idx="4">
                  <c:v>42.105870940920965</c:v>
                </c:pt>
                <c:pt idx="5">
                  <c:v>40.893112845858845</c:v>
                </c:pt>
                <c:pt idx="6">
                  <c:v>39.906554575268977</c:v>
                </c:pt>
                <c:pt idx="7">
                  <c:v>38.642015797496335</c:v>
                </c:pt>
                <c:pt idx="8">
                  <c:v>37.570973255115632</c:v>
                </c:pt>
                <c:pt idx="9">
                  <c:v>36.39909464640391</c:v>
                </c:pt>
                <c:pt idx="10">
                  <c:v>35.251743729502444</c:v>
                </c:pt>
                <c:pt idx="11">
                  <c:v>34.423252806134158</c:v>
                </c:pt>
                <c:pt idx="12">
                  <c:v>33.338583768303316</c:v>
                </c:pt>
                <c:pt idx="13">
                  <c:v>32.199408748671928</c:v>
                </c:pt>
                <c:pt idx="14">
                  <c:v>31.37364312439367</c:v>
                </c:pt>
                <c:pt idx="15">
                  <c:v>30.280798189292742</c:v>
                </c:pt>
                <c:pt idx="16">
                  <c:v>29.288789320522824</c:v>
                </c:pt>
                <c:pt idx="17">
                  <c:v>28.552958566215469</c:v>
                </c:pt>
                <c:pt idx="18">
                  <c:v>27.672686960136669</c:v>
                </c:pt>
                <c:pt idx="19">
                  <c:v>27.048593468520458</c:v>
                </c:pt>
                <c:pt idx="20">
                  <c:v>26.574391426855716</c:v>
                </c:pt>
                <c:pt idx="21">
                  <c:v>26.141068871541385</c:v>
                </c:pt>
                <c:pt idx="22">
                  <c:v>25.939396738879367</c:v>
                </c:pt>
                <c:pt idx="23">
                  <c:v>25.909418448889067</c:v>
                </c:pt>
                <c:pt idx="24">
                  <c:v>25.80585708346803</c:v>
                </c:pt>
                <c:pt idx="25">
                  <c:v>26.102914684281</c:v>
                </c:pt>
                <c:pt idx="26">
                  <c:v>26.39997228509397</c:v>
                </c:pt>
                <c:pt idx="27">
                  <c:v>27.141253637581382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91040"/>
        <c:axId val="219635344"/>
      </c:scatterChart>
      <c:valAx>
        <c:axId val="223791040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635344"/>
        <c:crosses val="autoZero"/>
        <c:crossBetween val="midCat"/>
      </c:valAx>
      <c:valAx>
        <c:axId val="219635344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791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0</xdr:rowOff>
    </xdr:from>
    <xdr:to>
      <xdr:col>11</xdr:col>
      <xdr:colOff>608989</xdr:colOff>
      <xdr:row>29</xdr:row>
      <xdr:rowOff>2267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100" y="0"/>
          <a:ext cx="4238014" cy="55267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66675</xdr:rowOff>
        </xdr:from>
        <xdr:to>
          <xdr:col>10</xdr:col>
          <xdr:colOff>142875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95250</xdr:colOff>
      <xdr:row>7</xdr:row>
      <xdr:rowOff>19050</xdr:rowOff>
    </xdr:from>
    <xdr:to>
      <xdr:col>17</xdr:col>
      <xdr:colOff>342900</xdr:colOff>
      <xdr:row>38</xdr:row>
      <xdr:rowOff>1337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3550" y="1571625"/>
          <a:ext cx="4514850" cy="58877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257175</xdr:rowOff>
        </xdr:from>
        <xdr:to>
          <xdr:col>10</xdr:col>
          <xdr:colOff>428625</xdr:colOff>
          <xdr:row>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133350</xdr:colOff>
      <xdr:row>6</xdr:row>
      <xdr:rowOff>180975</xdr:rowOff>
    </xdr:from>
    <xdr:to>
      <xdr:col>18</xdr:col>
      <xdr:colOff>381000</xdr:colOff>
      <xdr:row>37</xdr:row>
      <xdr:rowOff>163262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5575" y="1400175"/>
          <a:ext cx="4514850" cy="5887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4</v>
      </c>
      <c r="B1" t="s">
        <v>11</v>
      </c>
      <c r="C1" t="s">
        <v>17</v>
      </c>
      <c r="D1" s="8" t="s">
        <v>19</v>
      </c>
      <c r="E1" s="1">
        <f>D3/E3</f>
        <v>27.252990900272472</v>
      </c>
    </row>
    <row r="2" spans="1:5" x14ac:dyDescent="0.25">
      <c r="A2">
        <v>0</v>
      </c>
      <c r="B2">
        <v>3.347</v>
      </c>
      <c r="C2">
        <v>1.8098000000000001</v>
      </c>
      <c r="D2" s="7" t="s">
        <v>0</v>
      </c>
      <c r="E2" s="7" t="s">
        <v>18</v>
      </c>
    </row>
    <row r="3" spans="1:5" x14ac:dyDescent="0.25">
      <c r="A3">
        <v>1</v>
      </c>
      <c r="B3">
        <v>3.6171000000000002</v>
      </c>
      <c r="C3">
        <v>1.7171000000000001</v>
      </c>
      <c r="D3">
        <v>118</v>
      </c>
      <c r="E3">
        <f>B29-B2</f>
        <v>4.3298000000000094</v>
      </c>
    </row>
    <row r="4" spans="1:5" x14ac:dyDescent="0.25">
      <c r="A4">
        <v>2</v>
      </c>
      <c r="B4">
        <v>3.7894999999999999</v>
      </c>
      <c r="C4">
        <v>1.6471</v>
      </c>
    </row>
    <row r="5" spans="1:5" x14ac:dyDescent="0.25">
      <c r="A5">
        <v>3</v>
      </c>
      <c r="B5">
        <v>3.9365000000000001</v>
      </c>
      <c r="C5">
        <v>1.5952999999999999</v>
      </c>
    </row>
    <row r="6" spans="1:5" x14ac:dyDescent="0.25">
      <c r="A6">
        <v>4</v>
      </c>
      <c r="B6">
        <v>4.0910000000000002</v>
      </c>
      <c r="C6">
        <v>1.5449999999999999</v>
      </c>
    </row>
    <row r="7" spans="1:5" x14ac:dyDescent="0.25">
      <c r="A7">
        <v>5</v>
      </c>
      <c r="B7">
        <v>4.2302</v>
      </c>
      <c r="C7">
        <v>1.5004999999999999</v>
      </c>
    </row>
    <row r="8" spans="1:5" x14ac:dyDescent="0.25">
      <c r="A8">
        <v>6</v>
      </c>
      <c r="B8">
        <v>4.3539000000000003</v>
      </c>
      <c r="C8">
        <v>1.4642999999999999</v>
      </c>
    </row>
    <row r="9" spans="1:5" x14ac:dyDescent="0.25">
      <c r="A9">
        <v>7</v>
      </c>
      <c r="B9">
        <v>4.51360000000001</v>
      </c>
      <c r="C9">
        <v>1.4178999999999999</v>
      </c>
    </row>
    <row r="10" spans="1:5" x14ac:dyDescent="0.25">
      <c r="A10">
        <v>8</v>
      </c>
      <c r="B10">
        <v>4.6603000000000101</v>
      </c>
      <c r="C10">
        <v>1.3786</v>
      </c>
    </row>
    <row r="11" spans="1:5" x14ac:dyDescent="0.25">
      <c r="A11">
        <v>9</v>
      </c>
      <c r="B11">
        <v>4.8122999999999996</v>
      </c>
      <c r="C11">
        <v>1.3355999999999999</v>
      </c>
    </row>
    <row r="12" spans="1:5" x14ac:dyDescent="0.25">
      <c r="A12">
        <v>10</v>
      </c>
      <c r="B12">
        <v>4.9539999999999997</v>
      </c>
      <c r="C12">
        <v>1.2935000000000001</v>
      </c>
    </row>
    <row r="13" spans="1:5" x14ac:dyDescent="0.25">
      <c r="A13">
        <v>11</v>
      </c>
      <c r="B13">
        <v>5.0698999999999996</v>
      </c>
      <c r="C13">
        <v>1.2630999999999999</v>
      </c>
    </row>
    <row r="14" spans="1:5" x14ac:dyDescent="0.25">
      <c r="A14">
        <v>12</v>
      </c>
      <c r="B14">
        <v>5.2220000000000102</v>
      </c>
      <c r="C14">
        <v>1.2233000000000001</v>
      </c>
    </row>
    <row r="15" spans="1:5" x14ac:dyDescent="0.25">
      <c r="A15">
        <v>13</v>
      </c>
      <c r="B15">
        <v>5.4125000000000103</v>
      </c>
      <c r="C15">
        <v>1.1815</v>
      </c>
    </row>
    <row r="16" spans="1:5" x14ac:dyDescent="0.25">
      <c r="A16">
        <v>14</v>
      </c>
      <c r="B16">
        <v>5.5568000000000097</v>
      </c>
      <c r="C16">
        <v>1.1512</v>
      </c>
    </row>
    <row r="17" spans="1:3" x14ac:dyDescent="0.25">
      <c r="A17">
        <v>15</v>
      </c>
      <c r="B17">
        <v>5.7269000000000103</v>
      </c>
      <c r="C17">
        <v>1.1111</v>
      </c>
    </row>
    <row r="18" spans="1:3" x14ac:dyDescent="0.25">
      <c r="A18">
        <v>16</v>
      </c>
      <c r="B18">
        <v>5.9174000000000104</v>
      </c>
      <c r="C18">
        <v>1.0747</v>
      </c>
    </row>
    <row r="19" spans="1:3" x14ac:dyDescent="0.25">
      <c r="A19">
        <v>17</v>
      </c>
      <c r="B19">
        <v>6.0541000000000098</v>
      </c>
      <c r="C19">
        <v>1.0477000000000001</v>
      </c>
    </row>
    <row r="20" spans="1:3" x14ac:dyDescent="0.25">
      <c r="A20">
        <v>18</v>
      </c>
      <c r="B20">
        <v>6.2421000000000104</v>
      </c>
      <c r="C20">
        <v>1.0154000000000001</v>
      </c>
    </row>
    <row r="21" spans="1:3" x14ac:dyDescent="0.25">
      <c r="A21">
        <v>19</v>
      </c>
      <c r="B21">
        <v>6.3940000000000099</v>
      </c>
      <c r="C21">
        <v>0.99250000000000105</v>
      </c>
    </row>
    <row r="22" spans="1:3" x14ac:dyDescent="0.25">
      <c r="A22">
        <v>20</v>
      </c>
      <c r="B22">
        <v>6.5614000000000097</v>
      </c>
      <c r="C22">
        <v>0.97510000000000097</v>
      </c>
    </row>
    <row r="23" spans="1:3" x14ac:dyDescent="0.25">
      <c r="A23">
        <v>21</v>
      </c>
      <c r="B23">
        <v>6.7032000000000096</v>
      </c>
      <c r="C23">
        <v>0.95920000000000105</v>
      </c>
    </row>
    <row r="24" spans="1:3" x14ac:dyDescent="0.25">
      <c r="A24">
        <v>22</v>
      </c>
      <c r="B24">
        <v>6.89890000000001</v>
      </c>
      <c r="C24">
        <v>0.95180000000000098</v>
      </c>
    </row>
    <row r="25" spans="1:3" x14ac:dyDescent="0.25">
      <c r="A25">
        <v>23</v>
      </c>
      <c r="B25">
        <v>7.0792000000000099</v>
      </c>
      <c r="C25">
        <v>0.95070000000000099</v>
      </c>
    </row>
    <row r="26" spans="1:3" x14ac:dyDescent="0.25">
      <c r="A26">
        <v>24</v>
      </c>
      <c r="B26">
        <v>7.2311000000000103</v>
      </c>
      <c r="C26">
        <v>0.94690000000000096</v>
      </c>
    </row>
    <row r="27" spans="1:3" x14ac:dyDescent="0.25">
      <c r="A27">
        <v>25</v>
      </c>
      <c r="B27">
        <v>7.3781000000000097</v>
      </c>
      <c r="C27">
        <v>0.95780000000000098</v>
      </c>
    </row>
    <row r="28" spans="1:3" x14ac:dyDescent="0.25">
      <c r="A28">
        <v>26</v>
      </c>
      <c r="B28">
        <v>7.51970000000001</v>
      </c>
      <c r="C28">
        <v>0.968700000000001</v>
      </c>
    </row>
    <row r="29" spans="1:3" x14ac:dyDescent="0.25">
      <c r="A29">
        <v>27</v>
      </c>
      <c r="B29">
        <v>7.6768000000000098</v>
      </c>
      <c r="C29">
        <v>0.99590000000000101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workbookViewId="0">
      <selection activeCell="K8" sqref="K8"/>
    </sheetView>
  </sheetViews>
  <sheetFormatPr defaultRowHeight="15" x14ac:dyDescent="0.25"/>
  <cols>
    <col min="1" max="1" width="4.710937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5.140625" customWidth="1"/>
    <col min="11" max="12" width="9.140625" customWidth="1"/>
    <col min="15" max="15" width="9.140625" customWidth="1"/>
  </cols>
  <sheetData>
    <row r="1" spans="1:15" ht="21" x14ac:dyDescent="0.35">
      <c r="A1" s="14" t="s">
        <v>20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27</v>
      </c>
      <c r="E6" s="7" t="s">
        <v>5</v>
      </c>
      <c r="F6" s="1">
        <f>Measurements!E1</f>
        <v>27.252990900272472</v>
      </c>
    </row>
    <row r="8" spans="1:15" x14ac:dyDescent="0.25">
      <c r="A8" s="5" t="s">
        <v>4</v>
      </c>
      <c r="B8" s="6" t="s">
        <v>1</v>
      </c>
      <c r="C8" s="6" t="s">
        <v>3</v>
      </c>
      <c r="E8" s="1" t="s">
        <v>6</v>
      </c>
      <c r="F8" s="1" t="s">
        <v>7</v>
      </c>
      <c r="H8" s="1" t="s">
        <v>8</v>
      </c>
      <c r="J8" s="5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1.8098000000000001</v>
      </c>
      <c r="E9">
        <f>B9*$F$6</f>
        <v>0</v>
      </c>
      <c r="F9">
        <f>C9*$F$6</f>
        <v>49.322462931313119</v>
      </c>
      <c r="H9">
        <f>F9^2</f>
        <v>2432.7053496107569</v>
      </c>
      <c r="J9">
        <f>(H9+H10)*(E10-E9)*PI()/2</f>
        <v>53449.44410740774</v>
      </c>
    </row>
    <row r="10" spans="1:15" x14ac:dyDescent="0.25">
      <c r="A10" s="3">
        <f>Measurements!A3</f>
        <v>1</v>
      </c>
      <c r="B10" s="4">
        <f>Measurements!B3 -Measurements!$B$2</f>
        <v>0.27010000000000023</v>
      </c>
      <c r="C10" s="4">
        <f>Measurements!C3</f>
        <v>1.7171000000000001</v>
      </c>
      <c r="E10">
        <f t="shared" ref="E10:E32" si="0">B10*$F$6</f>
        <v>7.3610328421636009</v>
      </c>
      <c r="F10">
        <f t="shared" ref="F10:F32" si="1">C10*$F$6</f>
        <v>46.796110674857864</v>
      </c>
      <c r="H10">
        <f t="shared" ref="H10:H36" si="2">F10^2</f>
        <v>2189.8759742935463</v>
      </c>
      <c r="J10">
        <f t="shared" ref="J10:J35" si="3">(H10+H11)*(E11-E10)*PI()/2</f>
        <v>31032.820848764004</v>
      </c>
    </row>
    <row r="11" spans="1:15" x14ac:dyDescent="0.25">
      <c r="A11" s="3">
        <f>Measurements!A4</f>
        <v>2</v>
      </c>
      <c r="B11" s="4">
        <f>Measurements!B4 -Measurements!$B$2</f>
        <v>0.44249999999999989</v>
      </c>
      <c r="C11" s="4">
        <f>Measurements!C4</f>
        <v>1.6471</v>
      </c>
      <c r="E11">
        <f t="shared" si="0"/>
        <v>12.059448473370566</v>
      </c>
      <c r="F11">
        <f t="shared" si="1"/>
        <v>44.888401311838791</v>
      </c>
      <c r="H11">
        <f t="shared" si="2"/>
        <v>2014.9685723326904</v>
      </c>
      <c r="J11">
        <f t="shared" si="3"/>
        <v>24575.012118674214</v>
      </c>
    </row>
    <row r="12" spans="1:15" x14ac:dyDescent="0.25">
      <c r="A12" s="3">
        <f>Measurements!A5</f>
        <v>3</v>
      </c>
      <c r="B12" s="4">
        <f>Measurements!B5 -Measurements!$B$2</f>
        <v>0.58950000000000014</v>
      </c>
      <c r="C12" s="4">
        <f>Measurements!C5</f>
        <v>1.5952999999999999</v>
      </c>
      <c r="E12">
        <f t="shared" si="0"/>
        <v>16.065638135710625</v>
      </c>
      <c r="F12">
        <f t="shared" si="1"/>
        <v>43.476696383204676</v>
      </c>
      <c r="H12">
        <f t="shared" si="2"/>
        <v>1890.2231283973624</v>
      </c>
      <c r="J12">
        <f t="shared" si="3"/>
        <v>24227.832732390172</v>
      </c>
    </row>
    <row r="13" spans="1:15" x14ac:dyDescent="0.25">
      <c r="A13" s="3">
        <f>Measurements!A6</f>
        <v>4</v>
      </c>
      <c r="B13" s="4">
        <f>Measurements!B6 -Measurements!$B$2</f>
        <v>0.74400000000000022</v>
      </c>
      <c r="C13" s="4">
        <f>Measurements!C6</f>
        <v>1.5449999999999999</v>
      </c>
      <c r="E13">
        <f t="shared" si="0"/>
        <v>20.276225229802726</v>
      </c>
      <c r="F13">
        <f t="shared" si="1"/>
        <v>42.105870940920965</v>
      </c>
      <c r="H13">
        <f t="shared" si="2"/>
        <v>1772.9043676934925</v>
      </c>
      <c r="J13">
        <f t="shared" si="3"/>
        <v>20529.650265078719</v>
      </c>
    </row>
    <row r="14" spans="1:15" x14ac:dyDescent="0.25">
      <c r="A14" s="3">
        <f>Measurements!A7</f>
        <v>5</v>
      </c>
      <c r="B14" s="4">
        <f>Measurements!B7 -Measurements!$B$2</f>
        <v>0.88319999999999999</v>
      </c>
      <c r="C14" s="4">
        <f>Measurements!C7</f>
        <v>1.5004999999999999</v>
      </c>
      <c r="E14">
        <f t="shared" si="0"/>
        <v>24.069841563120647</v>
      </c>
      <c r="F14">
        <f t="shared" si="1"/>
        <v>40.893112845858845</v>
      </c>
      <c r="H14">
        <f t="shared" si="2"/>
        <v>1672.2466782241456</v>
      </c>
      <c r="J14">
        <f t="shared" si="3"/>
        <v>17288.512942837948</v>
      </c>
      <c r="O14" s="11"/>
    </row>
    <row r="15" spans="1:15" x14ac:dyDescent="0.25">
      <c r="A15" s="3">
        <f>Measurements!A8</f>
        <v>6</v>
      </c>
      <c r="B15" s="4">
        <f>Measurements!B8 -Measurements!$B$2</f>
        <v>1.0069000000000004</v>
      </c>
      <c r="C15" s="4">
        <f>Measurements!C8</f>
        <v>1.4642999999999999</v>
      </c>
      <c r="E15">
        <f t="shared" si="0"/>
        <v>27.441036537484361</v>
      </c>
      <c r="F15">
        <f t="shared" si="1"/>
        <v>39.906554575268977</v>
      </c>
      <c r="H15">
        <f t="shared" si="2"/>
        <v>1592.5330980689214</v>
      </c>
      <c r="J15">
        <f t="shared" si="3"/>
        <v>21095.901116461991</v>
      </c>
    </row>
    <row r="16" spans="1:15" x14ac:dyDescent="0.25">
      <c r="A16" s="3">
        <f>Measurements!A9</f>
        <v>7</v>
      </c>
      <c r="B16" s="4">
        <f>Measurements!B9 -Measurements!$B$2</f>
        <v>1.1666000000000101</v>
      </c>
      <c r="C16" s="4">
        <f>Measurements!C9</f>
        <v>1.4178999999999999</v>
      </c>
      <c r="E16">
        <f t="shared" si="0"/>
        <v>31.793339184258141</v>
      </c>
      <c r="F16">
        <f t="shared" si="1"/>
        <v>38.642015797496335</v>
      </c>
      <c r="H16">
        <f t="shared" si="2"/>
        <v>1493.2053848939563</v>
      </c>
      <c r="J16">
        <f t="shared" si="3"/>
        <v>18242.229642737675</v>
      </c>
    </row>
    <row r="17" spans="1:10" x14ac:dyDescent="0.25">
      <c r="A17" s="3">
        <f>Measurements!A10</f>
        <v>8</v>
      </c>
      <c r="B17" s="4">
        <f>Measurements!B10 -Measurements!$B$2</f>
        <v>1.3133000000000101</v>
      </c>
      <c r="C17" s="4">
        <f>Measurements!C10</f>
        <v>1.3786</v>
      </c>
      <c r="E17">
        <f t="shared" si="0"/>
        <v>35.791352949328115</v>
      </c>
      <c r="F17">
        <f t="shared" si="1"/>
        <v>37.570973255115632</v>
      </c>
      <c r="H17">
        <f t="shared" si="2"/>
        <v>1411.5780313366142</v>
      </c>
      <c r="J17">
        <f t="shared" si="3"/>
        <v>17806.09410731235</v>
      </c>
    </row>
    <row r="18" spans="1:10" x14ac:dyDescent="0.25">
      <c r="A18" s="3">
        <f>Measurements!A11</f>
        <v>9</v>
      </c>
      <c r="B18" s="4">
        <f>Measurements!B11 -Measurements!$B$2</f>
        <v>1.4652999999999996</v>
      </c>
      <c r="C18" s="4">
        <f>Measurements!C11</f>
        <v>1.3355999999999999</v>
      </c>
      <c r="E18">
        <f t="shared" si="0"/>
        <v>39.933807566169243</v>
      </c>
      <c r="F18">
        <f t="shared" si="1"/>
        <v>36.39909464640391</v>
      </c>
      <c r="H18">
        <f t="shared" si="2"/>
        <v>1324.8940910778697</v>
      </c>
      <c r="J18">
        <f t="shared" si="3"/>
        <v>15574.990936496308</v>
      </c>
    </row>
    <row r="19" spans="1:10" x14ac:dyDescent="0.25">
      <c r="A19" s="3">
        <f>Measurements!A12</f>
        <v>10</v>
      </c>
      <c r="B19" s="4">
        <f>Measurements!B12 -Measurements!$B$2</f>
        <v>1.6069999999999998</v>
      </c>
      <c r="C19" s="4">
        <f>Measurements!C12</f>
        <v>1.2935000000000001</v>
      </c>
      <c r="E19">
        <f t="shared" si="0"/>
        <v>43.795556376737856</v>
      </c>
      <c r="F19">
        <f t="shared" si="1"/>
        <v>35.251743729502444</v>
      </c>
      <c r="H19">
        <f t="shared" si="2"/>
        <v>1242.6854359705148</v>
      </c>
      <c r="J19">
        <f t="shared" si="3"/>
        <v>12044.888971889361</v>
      </c>
    </row>
    <row r="20" spans="1:10" x14ac:dyDescent="0.25">
      <c r="A20" s="3">
        <f>Measurements!A13</f>
        <v>11</v>
      </c>
      <c r="B20" s="4">
        <f>Measurements!B13 -Measurements!$B$2</f>
        <v>1.7228999999999997</v>
      </c>
      <c r="C20" s="4">
        <f>Measurements!C13</f>
        <v>1.2630999999999999</v>
      </c>
      <c r="E20">
        <f t="shared" si="0"/>
        <v>46.954178022079432</v>
      </c>
      <c r="F20">
        <f t="shared" si="1"/>
        <v>34.423252806134158</v>
      </c>
      <c r="H20">
        <f t="shared" si="2"/>
        <v>1184.9603337550232</v>
      </c>
      <c r="J20">
        <f t="shared" si="3"/>
        <v>14952.536348101576</v>
      </c>
    </row>
    <row r="21" spans="1:10" x14ac:dyDescent="0.25">
      <c r="A21" s="3">
        <f>Measurements!A14</f>
        <v>12</v>
      </c>
      <c r="B21" s="4">
        <f>Measurements!B14 -Measurements!$B$2</f>
        <v>1.8750000000000102</v>
      </c>
      <c r="C21" s="4">
        <f>Measurements!C14</f>
        <v>1.2233000000000001</v>
      </c>
      <c r="E21">
        <f t="shared" si="0"/>
        <v>51.099357938011167</v>
      </c>
      <c r="F21">
        <f t="shared" si="1"/>
        <v>33.338583768303316</v>
      </c>
      <c r="H21">
        <f t="shared" si="2"/>
        <v>1111.4611676761774</v>
      </c>
      <c r="J21">
        <f t="shared" si="3"/>
        <v>17519.289744050973</v>
      </c>
    </row>
    <row r="22" spans="1:10" x14ac:dyDescent="0.25">
      <c r="A22" s="3">
        <f>Measurements!A15</f>
        <v>13</v>
      </c>
      <c r="B22" s="4">
        <f>Measurements!B15 -Measurements!$B$2</f>
        <v>2.0655000000000103</v>
      </c>
      <c r="C22" s="4">
        <f>Measurements!C15</f>
        <v>1.1815</v>
      </c>
      <c r="E22">
        <f t="shared" si="0"/>
        <v>56.291052704513071</v>
      </c>
      <c r="F22">
        <f t="shared" si="1"/>
        <v>32.199408748671928</v>
      </c>
      <c r="H22">
        <f t="shared" si="2"/>
        <v>1036.8019237640503</v>
      </c>
      <c r="J22">
        <f t="shared" si="3"/>
        <v>12485.035252245394</v>
      </c>
    </row>
    <row r="23" spans="1:10" x14ac:dyDescent="0.25">
      <c r="A23" s="3">
        <f>Measurements!A16</f>
        <v>14</v>
      </c>
      <c r="B23" s="4">
        <f>Measurements!B16 -Measurements!$B$2</f>
        <v>2.2098000000000098</v>
      </c>
      <c r="C23" s="4">
        <f>Measurements!C16</f>
        <v>1.1512</v>
      </c>
      <c r="E23">
        <f t="shared" si="0"/>
        <v>60.223659291422372</v>
      </c>
      <c r="F23">
        <f t="shared" si="1"/>
        <v>31.37364312439367</v>
      </c>
      <c r="H23">
        <f t="shared" si="2"/>
        <v>984.30548289681417</v>
      </c>
      <c r="J23">
        <f t="shared" si="3"/>
        <v>13844.380530043854</v>
      </c>
    </row>
    <row r="24" spans="1:10" x14ac:dyDescent="0.25">
      <c r="A24" s="3">
        <f>Measurements!A17</f>
        <v>15</v>
      </c>
      <c r="B24" s="4">
        <f>Measurements!B17 -Measurements!$B$2</f>
        <v>2.3799000000000103</v>
      </c>
      <c r="C24" s="4">
        <f>Measurements!C17</f>
        <v>1.1111</v>
      </c>
      <c r="E24">
        <f t="shared" si="0"/>
        <v>64.85939304355874</v>
      </c>
      <c r="F24">
        <f t="shared" si="1"/>
        <v>30.280798189292742</v>
      </c>
      <c r="H24">
        <f t="shared" si="2"/>
        <v>916.9267389806746</v>
      </c>
      <c r="J24">
        <f t="shared" si="3"/>
        <v>14473.335862921636</v>
      </c>
    </row>
    <row r="25" spans="1:10" x14ac:dyDescent="0.25">
      <c r="A25" s="3">
        <f>Measurements!A18</f>
        <v>16</v>
      </c>
      <c r="B25" s="4">
        <f>Measurements!B18 -Measurements!$B$2</f>
        <v>2.5704000000000105</v>
      </c>
      <c r="C25" s="4">
        <f>Measurements!C18</f>
        <v>1.0747</v>
      </c>
      <c r="E25">
        <f t="shared" si="0"/>
        <v>70.05108781006065</v>
      </c>
      <c r="F25">
        <f t="shared" si="1"/>
        <v>29.288789320522824</v>
      </c>
      <c r="H25">
        <f t="shared" si="2"/>
        <v>857.83317986197187</v>
      </c>
      <c r="J25">
        <f t="shared" si="3"/>
        <v>9790.9686945014564</v>
      </c>
    </row>
    <row r="26" spans="1:10" x14ac:dyDescent="0.25">
      <c r="A26" s="3">
        <f>Measurements!A19</f>
        <v>17</v>
      </c>
      <c r="B26" s="4">
        <f>Measurements!B19 -Measurements!$B$2</f>
        <v>2.7071000000000098</v>
      </c>
      <c r="C26" s="4">
        <f>Measurements!C19</f>
        <v>1.0477000000000001</v>
      </c>
      <c r="E26">
        <f t="shared" si="0"/>
        <v>73.776571666127879</v>
      </c>
      <c r="F26">
        <f t="shared" si="1"/>
        <v>28.552958566215469</v>
      </c>
      <c r="H26">
        <f t="shared" si="2"/>
        <v>815.27144288401735</v>
      </c>
      <c r="J26">
        <f t="shared" si="3"/>
        <v>12724.397864464541</v>
      </c>
    </row>
    <row r="27" spans="1:10" x14ac:dyDescent="0.25">
      <c r="A27" s="3">
        <f>Measurements!A20</f>
        <v>18</v>
      </c>
      <c r="B27" s="4">
        <f>Measurements!B20 -Measurements!$B$2</f>
        <v>2.8951000000000104</v>
      </c>
      <c r="C27" s="4">
        <f>Measurements!C20</f>
        <v>1.0154000000000001</v>
      </c>
      <c r="E27">
        <f t="shared" si="0"/>
        <v>78.900133955379118</v>
      </c>
      <c r="F27">
        <f t="shared" si="1"/>
        <v>27.672686960136669</v>
      </c>
      <c r="H27">
        <f t="shared" si="2"/>
        <v>765.77760359371803</v>
      </c>
      <c r="J27">
        <f t="shared" si="3"/>
        <v>9737.1265533398619</v>
      </c>
    </row>
    <row r="28" spans="1:10" x14ac:dyDescent="0.25">
      <c r="A28" s="3">
        <f>Measurements!A21</f>
        <v>19</v>
      </c>
      <c r="B28" s="4">
        <f>Measurements!B21 -Measurements!$B$2</f>
        <v>3.0470000000000099</v>
      </c>
      <c r="C28" s="4">
        <f>Measurements!C21</f>
        <v>0.99250000000000105</v>
      </c>
      <c r="E28">
        <f t="shared" si="0"/>
        <v>83.039863273130493</v>
      </c>
      <c r="F28">
        <f t="shared" si="1"/>
        <v>27.048593468520458</v>
      </c>
      <c r="H28">
        <f t="shared" si="2"/>
        <v>731.62640862528758</v>
      </c>
      <c r="J28">
        <f t="shared" si="3"/>
        <v>10303.752977177535</v>
      </c>
    </row>
    <row r="29" spans="1:10" x14ac:dyDescent="0.25">
      <c r="A29" s="3">
        <f>Measurements!A22</f>
        <v>20</v>
      </c>
      <c r="B29" s="4">
        <f>Measurements!B22 -Measurements!$B$2</f>
        <v>3.2144000000000097</v>
      </c>
      <c r="C29" s="4">
        <f>Measurements!C22</f>
        <v>0.97510000000000097</v>
      </c>
      <c r="E29">
        <f t="shared" si="0"/>
        <v>87.602013949836092</v>
      </c>
      <c r="F29">
        <f t="shared" si="1"/>
        <v>26.574391426855716</v>
      </c>
      <c r="H29">
        <f t="shared" si="2"/>
        <v>706.19827970774259</v>
      </c>
      <c r="J29">
        <f t="shared" si="3"/>
        <v>8435.0106110414818</v>
      </c>
    </row>
    <row r="30" spans="1:10" x14ac:dyDescent="0.25">
      <c r="A30" s="3">
        <f>Measurements!A23</f>
        <v>21</v>
      </c>
      <c r="B30" s="4">
        <f>Measurements!B23 -Measurements!$B$2</f>
        <v>3.3562000000000096</v>
      </c>
      <c r="C30" s="4">
        <f>Measurements!C23</f>
        <v>0.95920000000000105</v>
      </c>
      <c r="E30">
        <f t="shared" si="0"/>
        <v>91.466488059494736</v>
      </c>
      <c r="F30">
        <f t="shared" si="1"/>
        <v>26.141068871541385</v>
      </c>
      <c r="H30">
        <f t="shared" si="2"/>
        <v>683.35548174666997</v>
      </c>
      <c r="J30">
        <f t="shared" si="3"/>
        <v>11361.903775260322</v>
      </c>
    </row>
    <row r="31" spans="1:10" x14ac:dyDescent="0.25">
      <c r="A31" s="3">
        <f>Measurements!A24</f>
        <v>22</v>
      </c>
      <c r="B31" s="4">
        <f>Measurements!B24 -Measurements!$B$2</f>
        <v>3.55190000000001</v>
      </c>
      <c r="C31" s="4">
        <f>Measurements!C24</f>
        <v>0.95180000000000098</v>
      </c>
      <c r="E31">
        <f t="shared" si="0"/>
        <v>96.799898378678066</v>
      </c>
      <c r="F31">
        <f t="shared" si="1"/>
        <v>25.939396738879367</v>
      </c>
      <c r="H31">
        <f t="shared" si="2"/>
        <v>672.85230317698552</v>
      </c>
      <c r="J31">
        <f t="shared" si="3"/>
        <v>10374.748983524707</v>
      </c>
    </row>
    <row r="32" spans="1:10" x14ac:dyDescent="0.25">
      <c r="A32" s="3">
        <f>Measurements!A25</f>
        <v>23</v>
      </c>
      <c r="B32" s="4">
        <f>Measurements!B25 -Measurements!$B$2</f>
        <v>3.73220000000001</v>
      </c>
      <c r="C32" s="4">
        <f>Measurements!C25</f>
        <v>0.95070000000000099</v>
      </c>
      <c r="E32">
        <f t="shared" si="0"/>
        <v>101.71361263799719</v>
      </c>
      <c r="F32">
        <f t="shared" si="1"/>
        <v>25.909418448889067</v>
      </c>
      <c r="H32">
        <f t="shared" si="2"/>
        <v>671.29796435963317</v>
      </c>
      <c r="J32">
        <f t="shared" si="3"/>
        <v>8695.6340364574407</v>
      </c>
    </row>
    <row r="33" spans="1:15" x14ac:dyDescent="0.25">
      <c r="A33" s="3">
        <f>Measurements!A26</f>
        <v>24</v>
      </c>
      <c r="B33" s="4">
        <f>Measurements!B26 -Measurements!$B$2</f>
        <v>3.8841000000000103</v>
      </c>
      <c r="C33" s="4">
        <f>Measurements!C26</f>
        <v>0.94690000000000096</v>
      </c>
      <c r="E33">
        <f t="shared" ref="E33:E36" si="4">B33*$F$6</f>
        <v>105.85334195574859</v>
      </c>
      <c r="F33">
        <f t="shared" ref="F33:F36" si="5">C33*$F$6</f>
        <v>25.80585708346803</v>
      </c>
      <c r="H33">
        <f t="shared" si="2"/>
        <v>665.94225981237707</v>
      </c>
      <c r="J33">
        <f t="shared" si="3"/>
        <v>8478.4627386492684</v>
      </c>
    </row>
    <row r="34" spans="1:15" x14ac:dyDescent="0.25">
      <c r="A34" s="3">
        <f>Measurements!A27</f>
        <v>25</v>
      </c>
      <c r="B34" s="4">
        <f>Measurements!B27 -Measurements!$B$2</f>
        <v>4.0311000000000092</v>
      </c>
      <c r="C34" s="4">
        <f>Measurements!C27</f>
        <v>0.95780000000000098</v>
      </c>
      <c r="E34">
        <f t="shared" si="4"/>
        <v>109.85953161808861</v>
      </c>
      <c r="F34">
        <f t="shared" si="5"/>
        <v>26.102914684281</v>
      </c>
      <c r="H34">
        <f t="shared" si="2"/>
        <v>681.36215501485265</v>
      </c>
      <c r="J34">
        <f t="shared" si="3"/>
        <v>8355.0216100346806</v>
      </c>
    </row>
    <row r="35" spans="1:15" x14ac:dyDescent="0.25">
      <c r="A35" s="3">
        <f>Measurements!A28</f>
        <v>26</v>
      </c>
      <c r="B35" s="4">
        <f>Measurements!B28 -Measurements!$B$2</f>
        <v>4.1727000000000096</v>
      </c>
      <c r="C35" s="4">
        <f>Measurements!C28</f>
        <v>0.968700000000001</v>
      </c>
      <c r="E35">
        <f t="shared" si="4"/>
        <v>113.71855512956721</v>
      </c>
      <c r="F35">
        <f t="shared" si="5"/>
        <v>26.39997228509397</v>
      </c>
      <c r="H35">
        <f t="shared" si="2"/>
        <v>696.95853665372977</v>
      </c>
      <c r="J35">
        <f t="shared" si="3"/>
        <v>9641.3999631910247</v>
      </c>
    </row>
    <row r="36" spans="1:15" x14ac:dyDescent="0.25">
      <c r="A36" s="3">
        <f>Measurements!A29</f>
        <v>27</v>
      </c>
      <c r="B36" s="4">
        <f>Measurements!B29 -Measurements!$B$2</f>
        <v>4.3298000000000094</v>
      </c>
      <c r="C36" s="4">
        <f>Measurements!C29</f>
        <v>0.99590000000000101</v>
      </c>
      <c r="E36">
        <f t="shared" si="4"/>
        <v>118</v>
      </c>
      <c r="F36">
        <f t="shared" si="5"/>
        <v>27.141253637581382</v>
      </c>
      <c r="H36">
        <f t="shared" si="2"/>
        <v>736.64764901952458</v>
      </c>
    </row>
    <row r="37" spans="1:15" x14ac:dyDescent="0.25">
      <c r="A37" s="3"/>
      <c r="B37" s="4"/>
      <c r="C37" s="4"/>
    </row>
    <row r="38" spans="1:15" x14ac:dyDescent="0.25">
      <c r="I38" s="8" t="s">
        <v>10</v>
      </c>
      <c r="J38" s="9">
        <f>SUM(J9:J37)</f>
        <v>437040.38333505631</v>
      </c>
      <c r="O38" s="10"/>
    </row>
  </sheetData>
  <printOptions horizontalCentered="1"/>
  <pageMargins left="0.45" right="0.45" top="0.75" bottom="0.5" header="0.3" footer="0.3"/>
  <pageSetup scale="83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66675</xdr:rowOff>
              </from>
              <to>
                <xdr:col>10</xdr:col>
                <xdr:colOff>142875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workbookViewId="0">
      <selection activeCell="K9" sqref="K9"/>
    </sheetView>
  </sheetViews>
  <sheetFormatPr defaultRowHeight="15" x14ac:dyDescent="0.25"/>
  <cols>
    <col min="1" max="1" width="4.57031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4" t="s">
        <v>21</v>
      </c>
    </row>
    <row r="6" spans="1:12" x14ac:dyDescent="0.25">
      <c r="A6" t="s">
        <v>2</v>
      </c>
      <c r="C6" s="1">
        <v>27</v>
      </c>
      <c r="E6" s="7" t="s">
        <v>5</v>
      </c>
      <c r="F6" s="1">
        <f>Measurements!E1</f>
        <v>27.252990900272472</v>
      </c>
    </row>
    <row r="7" spans="1:12" x14ac:dyDescent="0.25">
      <c r="C7" s="1"/>
      <c r="E7" s="7"/>
      <c r="F7" s="1"/>
    </row>
    <row r="8" spans="1:12" x14ac:dyDescent="0.25">
      <c r="A8" s="1" t="s">
        <v>4</v>
      </c>
      <c r="B8" s="13" t="s">
        <v>1</v>
      </c>
      <c r="C8" s="13" t="s">
        <v>11</v>
      </c>
      <c r="D8" s="1"/>
      <c r="E8" s="1" t="s">
        <v>6</v>
      </c>
      <c r="F8" s="1" t="s">
        <v>12</v>
      </c>
      <c r="G8" s="1"/>
      <c r="H8" s="1" t="s">
        <v>15</v>
      </c>
      <c r="I8" s="1" t="s">
        <v>13</v>
      </c>
      <c r="J8" s="1" t="s">
        <v>14</v>
      </c>
      <c r="K8" s="1" t="s">
        <v>22</v>
      </c>
      <c r="L8" s="1"/>
    </row>
    <row r="9" spans="1:12" x14ac:dyDescent="0.25">
      <c r="A9">
        <f>'Volume Calculations'!A9</f>
        <v>0</v>
      </c>
      <c r="B9" s="12">
        <f>'Volume Calculations'!B9</f>
        <v>0</v>
      </c>
      <c r="C9" s="12">
        <f>'Volume Calculations'!C9</f>
        <v>1.8098000000000001</v>
      </c>
      <c r="E9">
        <f>B9*$F$6</f>
        <v>0</v>
      </c>
      <c r="F9">
        <f>C9*$F$6</f>
        <v>49.322462931313119</v>
      </c>
      <c r="H9">
        <f>(F9+F10)/2</f>
        <v>48.059286803085492</v>
      </c>
      <c r="I9">
        <f>(E10-E9)^2</f>
        <v>54.184804503411137</v>
      </c>
      <c r="J9">
        <f>(F10-F9)^2</f>
        <v>6.3824557236965562</v>
      </c>
      <c r="K9">
        <f>2*PI()*H9*SQRT(I9+J9)</f>
        <v>2350.0448693346661</v>
      </c>
    </row>
    <row r="10" spans="1:12" x14ac:dyDescent="0.25">
      <c r="A10">
        <f>'Volume Calculations'!A10</f>
        <v>1</v>
      </c>
      <c r="B10" s="12">
        <f>'Volume Calculations'!B10</f>
        <v>0.27010000000000023</v>
      </c>
      <c r="C10" s="12">
        <f>'Volume Calculations'!C10</f>
        <v>1.7171000000000001</v>
      </c>
      <c r="E10">
        <f t="shared" ref="E10:E32" si="0">B10*$F$6</f>
        <v>7.3610328421636009</v>
      </c>
      <c r="F10">
        <f t="shared" ref="F10:F32" si="1">C10*$F$6</f>
        <v>46.796110674857864</v>
      </c>
      <c r="H10">
        <f t="shared" ref="H10:H31" si="2">(F10+F11)/2</f>
        <v>45.842255993348331</v>
      </c>
      <c r="I10">
        <f t="shared" ref="I10:I31" si="3">(E11-E10)^2</f>
        <v>22.075109443569939</v>
      </c>
      <c r="J10">
        <f t="shared" ref="J10:J31" si="4">(F11-F10)^2</f>
        <v>3.6393550137506376</v>
      </c>
      <c r="K10">
        <f t="shared" ref="K10:K35" si="5">2*PI()*H10*SQRT(I10+J10)</f>
        <v>1460.6110851164703</v>
      </c>
    </row>
    <row r="11" spans="1:12" x14ac:dyDescent="0.25">
      <c r="A11">
        <f>'Volume Calculations'!A11</f>
        <v>2</v>
      </c>
      <c r="B11" s="12">
        <f>'Volume Calculations'!B11</f>
        <v>0.44249999999999989</v>
      </c>
      <c r="C11" s="12">
        <f>'Volume Calculations'!C11</f>
        <v>1.6471</v>
      </c>
      <c r="E11">
        <f t="shared" si="0"/>
        <v>12.059448473370566</v>
      </c>
      <c r="F11">
        <f t="shared" si="1"/>
        <v>44.888401311838791</v>
      </c>
      <c r="H11">
        <f t="shared" si="2"/>
        <v>44.18254884752173</v>
      </c>
      <c r="I11">
        <f t="shared" si="3"/>
        <v>16.049555610640358</v>
      </c>
      <c r="J11">
        <f t="shared" si="4"/>
        <v>1.9929108055298537</v>
      </c>
      <c r="K11">
        <f t="shared" si="5"/>
        <v>1179.175880813613</v>
      </c>
    </row>
    <row r="12" spans="1:12" x14ac:dyDescent="0.25">
      <c r="A12">
        <f>'Volume Calculations'!A12</f>
        <v>3</v>
      </c>
      <c r="B12" s="12">
        <f>'Volume Calculations'!B12</f>
        <v>0.58950000000000014</v>
      </c>
      <c r="C12" s="12">
        <f>'Volume Calculations'!C12</f>
        <v>1.5952999999999999</v>
      </c>
      <c r="E12">
        <f t="shared" si="0"/>
        <v>16.065638135710625</v>
      </c>
      <c r="F12">
        <f t="shared" si="1"/>
        <v>43.476696383204676</v>
      </c>
      <c r="H12">
        <f t="shared" si="2"/>
        <v>42.791283662062824</v>
      </c>
      <c r="I12">
        <f t="shared" si="3"/>
        <v>17.729043676934968</v>
      </c>
      <c r="J12">
        <f t="shared" si="4"/>
        <v>1.8791623932123294</v>
      </c>
      <c r="K12">
        <f t="shared" si="5"/>
        <v>1190.567750195296</v>
      </c>
    </row>
    <row r="13" spans="1:12" x14ac:dyDescent="0.25">
      <c r="A13">
        <f>'Volume Calculations'!A13</f>
        <v>4</v>
      </c>
      <c r="B13" s="12">
        <f>'Volume Calculations'!B13</f>
        <v>0.74400000000000022</v>
      </c>
      <c r="C13" s="12">
        <f>'Volume Calculations'!C13</f>
        <v>1.5449999999999999</v>
      </c>
      <c r="E13">
        <f t="shared" si="0"/>
        <v>20.276225229802726</v>
      </c>
      <c r="F13">
        <f t="shared" si="1"/>
        <v>42.105870940920965</v>
      </c>
      <c r="H13">
        <f t="shared" si="2"/>
        <v>41.499491893389902</v>
      </c>
      <c r="I13">
        <f t="shared" si="3"/>
        <v>14.391524884416507</v>
      </c>
      <c r="J13">
        <f t="shared" si="4"/>
        <v>1.4707821971387041</v>
      </c>
      <c r="K13">
        <f t="shared" si="5"/>
        <v>1038.4983822734537</v>
      </c>
    </row>
    <row r="14" spans="1:12" x14ac:dyDescent="0.25">
      <c r="A14">
        <f>'Volume Calculations'!A14</f>
        <v>5</v>
      </c>
      <c r="B14" s="12">
        <f>'Volume Calculations'!B14</f>
        <v>0.88319999999999999</v>
      </c>
      <c r="C14" s="12">
        <f>'Volume Calculations'!C14</f>
        <v>1.5004999999999999</v>
      </c>
      <c r="E14">
        <f t="shared" si="0"/>
        <v>24.069841563120647</v>
      </c>
      <c r="F14">
        <f t="shared" si="1"/>
        <v>40.893112845858845</v>
      </c>
      <c r="H14">
        <f t="shared" si="2"/>
        <v>40.399833710563911</v>
      </c>
      <c r="I14">
        <f t="shared" si="3"/>
        <v>11.364955555175163</v>
      </c>
      <c r="J14">
        <f t="shared" si="4"/>
        <v>0.9732972212692701</v>
      </c>
      <c r="K14">
        <f t="shared" si="5"/>
        <v>891.63329554021823</v>
      </c>
    </row>
    <row r="15" spans="1:12" x14ac:dyDescent="0.25">
      <c r="A15">
        <f>'Volume Calculations'!A15</f>
        <v>6</v>
      </c>
      <c r="B15" s="12">
        <f>'Volume Calculations'!B15</f>
        <v>1.0069000000000004</v>
      </c>
      <c r="C15" s="12">
        <f>'Volume Calculations'!C15</f>
        <v>1.4642999999999999</v>
      </c>
      <c r="E15">
        <f t="shared" si="0"/>
        <v>27.441036537484361</v>
      </c>
      <c r="F15">
        <f t="shared" si="1"/>
        <v>39.906554575268977</v>
      </c>
      <c r="H15">
        <f t="shared" si="2"/>
        <v>39.274285186382656</v>
      </c>
      <c r="I15">
        <f t="shared" si="3"/>
        <v>18.942538329114043</v>
      </c>
      <c r="J15">
        <f t="shared" si="4"/>
        <v>1.5990583204907289</v>
      </c>
      <c r="K15">
        <f t="shared" si="5"/>
        <v>1118.4208541734668</v>
      </c>
    </row>
    <row r="16" spans="1:12" x14ac:dyDescent="0.25">
      <c r="A16">
        <f>'Volume Calculations'!A16</f>
        <v>7</v>
      </c>
      <c r="B16" s="12">
        <f>'Volume Calculations'!B16</f>
        <v>1.1666000000000101</v>
      </c>
      <c r="C16" s="12">
        <f>'Volume Calculations'!C16</f>
        <v>1.4178999999999999</v>
      </c>
      <c r="E16">
        <f t="shared" si="0"/>
        <v>31.793339184258141</v>
      </c>
      <c r="F16">
        <f t="shared" si="1"/>
        <v>38.642015797496335</v>
      </c>
      <c r="H16">
        <f t="shared" si="2"/>
        <v>38.10649452630598</v>
      </c>
      <c r="I16">
        <f t="shared" si="3"/>
        <v>15.984114065688988</v>
      </c>
      <c r="J16">
        <f t="shared" si="4"/>
        <v>1.1471321275893187</v>
      </c>
      <c r="K16">
        <f t="shared" si="5"/>
        <v>990.99929552138599</v>
      </c>
    </row>
    <row r="17" spans="1:11" x14ac:dyDescent="0.25">
      <c r="A17">
        <f>'Volume Calculations'!A17</f>
        <v>8</v>
      </c>
      <c r="B17" s="12">
        <f>'Volume Calculations'!B17</f>
        <v>1.3133000000000101</v>
      </c>
      <c r="C17" s="12">
        <f>'Volume Calculations'!C17</f>
        <v>1.3786</v>
      </c>
      <c r="E17">
        <f t="shared" si="0"/>
        <v>35.791352949328115</v>
      </c>
      <c r="F17">
        <f t="shared" si="1"/>
        <v>37.570973255115632</v>
      </c>
      <c r="H17">
        <f t="shared" si="2"/>
        <v>36.985033950759771</v>
      </c>
      <c r="I17">
        <f t="shared" si="3"/>
        <v>17.159930252588378</v>
      </c>
      <c r="J17">
        <f t="shared" si="4"/>
        <v>1.3732994735561219</v>
      </c>
      <c r="K17">
        <f t="shared" si="5"/>
        <v>1000.4178788423418</v>
      </c>
    </row>
    <row r="18" spans="1:11" x14ac:dyDescent="0.25">
      <c r="A18">
        <f>'Volume Calculations'!A18</f>
        <v>9</v>
      </c>
      <c r="B18" s="12">
        <f>'Volume Calculations'!B18</f>
        <v>1.4652999999999996</v>
      </c>
      <c r="C18" s="12">
        <f>'Volume Calculations'!C18</f>
        <v>1.3355999999999999</v>
      </c>
      <c r="E18">
        <f t="shared" si="0"/>
        <v>39.933807566169243</v>
      </c>
      <c r="F18">
        <f t="shared" si="1"/>
        <v>36.39909464640391</v>
      </c>
      <c r="H18">
        <f t="shared" si="2"/>
        <v>35.825419187953173</v>
      </c>
      <c r="I18">
        <f t="shared" si="3"/>
        <v>14.913103875928101</v>
      </c>
      <c r="J18">
        <f t="shared" si="4"/>
        <v>1.3164141265146352</v>
      </c>
      <c r="K18">
        <f t="shared" si="5"/>
        <v>906.82599287358278</v>
      </c>
    </row>
    <row r="19" spans="1:11" x14ac:dyDescent="0.25">
      <c r="A19">
        <f>'Volume Calculations'!A19</f>
        <v>10</v>
      </c>
      <c r="B19" s="12">
        <f>'Volume Calculations'!B19</f>
        <v>1.6069999999999998</v>
      </c>
      <c r="C19" s="12">
        <f>'Volume Calculations'!C19</f>
        <v>1.2935000000000001</v>
      </c>
      <c r="E19">
        <f t="shared" si="0"/>
        <v>43.795556376737856</v>
      </c>
      <c r="F19">
        <f t="shared" si="1"/>
        <v>35.251743729502444</v>
      </c>
      <c r="H19">
        <f t="shared" si="2"/>
        <v>34.837498267818304</v>
      </c>
      <c r="I19">
        <f t="shared" si="3"/>
        <v>9.9768906984203234</v>
      </c>
      <c r="J19">
        <f t="shared" si="4"/>
        <v>0.68639721010363408</v>
      </c>
      <c r="K19">
        <f t="shared" si="5"/>
        <v>714.78000653659251</v>
      </c>
    </row>
    <row r="20" spans="1:11" x14ac:dyDescent="0.25">
      <c r="A20">
        <f>'Volume Calculations'!A20</f>
        <v>11</v>
      </c>
      <c r="B20" s="12">
        <f>'Volume Calculations'!B20</f>
        <v>1.7228999999999997</v>
      </c>
      <c r="C20" s="12">
        <f>'Volume Calculations'!C20</f>
        <v>1.2630999999999999</v>
      </c>
      <c r="E20">
        <f t="shared" si="0"/>
        <v>46.954178022079432</v>
      </c>
      <c r="F20">
        <f t="shared" si="1"/>
        <v>34.423252806134158</v>
      </c>
      <c r="H20">
        <f t="shared" si="2"/>
        <v>33.880918287218734</v>
      </c>
      <c r="I20">
        <f t="shared" si="3"/>
        <v>17.182516535443824</v>
      </c>
      <c r="J20">
        <f t="shared" si="4"/>
        <v>1.1765069216288853</v>
      </c>
      <c r="K20">
        <f t="shared" si="5"/>
        <v>912.13648868064479</v>
      </c>
    </row>
    <row r="21" spans="1:11" x14ac:dyDescent="0.25">
      <c r="A21">
        <f>'Volume Calculations'!A21</f>
        <v>12</v>
      </c>
      <c r="B21" s="12">
        <f>'Volume Calculations'!B21</f>
        <v>1.8750000000000102</v>
      </c>
      <c r="C21" s="12">
        <f>'Volume Calculations'!C21</f>
        <v>1.2233000000000001</v>
      </c>
      <c r="E21">
        <f t="shared" si="0"/>
        <v>51.099357938011167</v>
      </c>
      <c r="F21">
        <f t="shared" si="1"/>
        <v>33.338583768303316</v>
      </c>
      <c r="H21">
        <f t="shared" si="2"/>
        <v>32.768996258487618</v>
      </c>
      <c r="I21">
        <f t="shared" si="3"/>
        <v>26.953694548523256</v>
      </c>
      <c r="J21">
        <f t="shared" si="4"/>
        <v>1.2977197253521731</v>
      </c>
      <c r="K21">
        <f t="shared" si="5"/>
        <v>1094.3672904683012</v>
      </c>
    </row>
    <row r="22" spans="1:11" x14ac:dyDescent="0.25">
      <c r="A22">
        <f>'Volume Calculations'!A22</f>
        <v>13</v>
      </c>
      <c r="B22" s="12">
        <f>'Volume Calculations'!B22</f>
        <v>2.0655000000000103</v>
      </c>
      <c r="C22" s="12">
        <f>'Volume Calculations'!C22</f>
        <v>1.1815</v>
      </c>
      <c r="E22">
        <f t="shared" si="0"/>
        <v>56.291052704513071</v>
      </c>
      <c r="F22">
        <f t="shared" si="1"/>
        <v>32.199408748671928</v>
      </c>
      <c r="H22">
        <f t="shared" si="2"/>
        <v>31.786525936532797</v>
      </c>
      <c r="I22">
        <f t="shared" si="3"/>
        <v>15.465394567402425</v>
      </c>
      <c r="J22">
        <f t="shared" si="4"/>
        <v>0.68188886623966127</v>
      </c>
      <c r="K22">
        <f t="shared" si="5"/>
        <v>802.55105045471373</v>
      </c>
    </row>
    <row r="23" spans="1:11" x14ac:dyDescent="0.25">
      <c r="A23">
        <f>'Volume Calculations'!A23</f>
        <v>14</v>
      </c>
      <c r="B23" s="12">
        <f>'Volume Calculations'!B23</f>
        <v>2.2098000000000098</v>
      </c>
      <c r="C23" s="12">
        <f>'Volume Calculations'!C23</f>
        <v>1.1512</v>
      </c>
      <c r="E23">
        <f t="shared" si="0"/>
        <v>60.223659291422372</v>
      </c>
      <c r="F23">
        <f t="shared" si="1"/>
        <v>31.37364312439367</v>
      </c>
      <c r="H23">
        <f t="shared" si="2"/>
        <v>30.827220656843206</v>
      </c>
      <c r="I23">
        <f t="shared" si="3"/>
        <v>21.490027420696325</v>
      </c>
      <c r="J23">
        <f t="shared" si="4"/>
        <v>1.194310052175751</v>
      </c>
      <c r="K23">
        <f t="shared" si="5"/>
        <v>922.5231839252898</v>
      </c>
    </row>
    <row r="24" spans="1:11" x14ac:dyDescent="0.25">
      <c r="A24">
        <f>'Volume Calculations'!A24</f>
        <v>15</v>
      </c>
      <c r="B24" s="12">
        <f>'Volume Calculations'!B24</f>
        <v>2.3799000000000103</v>
      </c>
      <c r="C24" s="12">
        <f>'Volume Calculations'!C24</f>
        <v>1.1111</v>
      </c>
      <c r="E24">
        <f t="shared" si="0"/>
        <v>64.85939304355874</v>
      </c>
      <c r="F24">
        <f t="shared" si="1"/>
        <v>30.280798189292742</v>
      </c>
      <c r="H24">
        <f t="shared" si="2"/>
        <v>29.784793754907781</v>
      </c>
      <c r="I24">
        <f t="shared" si="3"/>
        <v>26.95369454852333</v>
      </c>
      <c r="J24">
        <f t="shared" si="4"/>
        <v>0.98408159571817333</v>
      </c>
      <c r="K24">
        <f t="shared" si="5"/>
        <v>989.16873751880735</v>
      </c>
    </row>
    <row r="25" spans="1:11" x14ac:dyDescent="0.25">
      <c r="A25">
        <f>'Volume Calculations'!A25</f>
        <v>16</v>
      </c>
      <c r="B25" s="12">
        <f>'Volume Calculations'!B25</f>
        <v>2.5704000000000105</v>
      </c>
      <c r="C25" s="12">
        <f>'Volume Calculations'!C25</f>
        <v>1.0747</v>
      </c>
      <c r="E25">
        <f t="shared" si="0"/>
        <v>70.05108781006065</v>
      </c>
      <c r="F25">
        <f t="shared" si="1"/>
        <v>29.288789320522824</v>
      </c>
      <c r="H25">
        <f t="shared" si="2"/>
        <v>28.920873943369145</v>
      </c>
      <c r="I25">
        <f t="shared" si="3"/>
        <v>13.879229961817545</v>
      </c>
      <c r="J25">
        <f t="shared" si="4"/>
        <v>0.54144689898453002</v>
      </c>
      <c r="K25">
        <f t="shared" si="5"/>
        <v>690.05562996388392</v>
      </c>
    </row>
    <row r="26" spans="1:11" x14ac:dyDescent="0.25">
      <c r="A26">
        <f>'Volume Calculations'!A26</f>
        <v>17</v>
      </c>
      <c r="B26" s="12">
        <f>'Volume Calculations'!B26</f>
        <v>2.7071000000000098</v>
      </c>
      <c r="C26" s="12">
        <f>'Volume Calculations'!C26</f>
        <v>1.0477000000000001</v>
      </c>
      <c r="E26">
        <f t="shared" si="0"/>
        <v>73.776571666127879</v>
      </c>
      <c r="F26">
        <f t="shared" si="1"/>
        <v>28.552958566215469</v>
      </c>
      <c r="H26">
        <f t="shared" si="2"/>
        <v>28.112822763176069</v>
      </c>
      <c r="I26">
        <f t="shared" si="3"/>
        <v>26.250890531837403</v>
      </c>
      <c r="J26">
        <f t="shared" si="4"/>
        <v>0.7748781004685501</v>
      </c>
      <c r="K26">
        <f t="shared" si="5"/>
        <v>918.27624614596584</v>
      </c>
    </row>
    <row r="27" spans="1:11" x14ac:dyDescent="0.25">
      <c r="A27">
        <f>'Volume Calculations'!A27</f>
        <v>18</v>
      </c>
      <c r="B27" s="12">
        <f>'Volume Calculations'!B27</f>
        <v>2.8951000000000104</v>
      </c>
      <c r="C27" s="12">
        <f>'Volume Calculations'!C27</f>
        <v>1.0154000000000001</v>
      </c>
      <c r="E27">
        <f t="shared" si="0"/>
        <v>78.900133955379118</v>
      </c>
      <c r="F27">
        <f t="shared" si="1"/>
        <v>27.672686960136669</v>
      </c>
      <c r="H27">
        <f t="shared" si="2"/>
        <v>27.360640214328562</v>
      </c>
      <c r="I27">
        <f t="shared" si="3"/>
        <v>17.13735882425026</v>
      </c>
      <c r="J27">
        <f t="shared" si="4"/>
        <v>0.38949268627771372</v>
      </c>
      <c r="K27">
        <f t="shared" si="5"/>
        <v>719.71089528214134</v>
      </c>
    </row>
    <row r="28" spans="1:11" x14ac:dyDescent="0.25">
      <c r="A28">
        <f>'Volume Calculations'!A28</f>
        <v>19</v>
      </c>
      <c r="B28" s="12">
        <f>'Volume Calculations'!B28</f>
        <v>3.0470000000000099</v>
      </c>
      <c r="C28" s="12">
        <f>'Volume Calculations'!C28</f>
        <v>0.99250000000000105</v>
      </c>
      <c r="E28">
        <f t="shared" si="0"/>
        <v>83.039863273130493</v>
      </c>
      <c r="F28">
        <f t="shared" si="1"/>
        <v>27.048593468520458</v>
      </c>
      <c r="H28">
        <f t="shared" si="2"/>
        <v>26.811492447688089</v>
      </c>
      <c r="I28">
        <f t="shared" si="3"/>
        <v>20.813218796965355</v>
      </c>
      <c r="J28">
        <f t="shared" si="4"/>
        <v>0.22486757631901044</v>
      </c>
      <c r="K28">
        <f t="shared" si="5"/>
        <v>772.68765674917483</v>
      </c>
    </row>
    <row r="29" spans="1:11" x14ac:dyDescent="0.25">
      <c r="A29">
        <f>'Volume Calculations'!A29</f>
        <v>20</v>
      </c>
      <c r="B29" s="12">
        <f>'Volume Calculations'!B29</f>
        <v>3.2144000000000097</v>
      </c>
      <c r="C29" s="12">
        <f>'Volume Calculations'!C29</f>
        <v>0.97510000000000097</v>
      </c>
      <c r="E29">
        <f t="shared" si="0"/>
        <v>87.602013949836092</v>
      </c>
      <c r="F29">
        <f t="shared" si="1"/>
        <v>26.574391426855716</v>
      </c>
      <c r="H29">
        <f t="shared" si="2"/>
        <v>26.357730149198552</v>
      </c>
      <c r="I29">
        <f t="shared" si="3"/>
        <v>14.934160144221972</v>
      </c>
      <c r="J29">
        <f t="shared" si="4"/>
        <v>0.18776843694414064</v>
      </c>
      <c r="K29">
        <f t="shared" si="5"/>
        <v>644.00830360040686</v>
      </c>
    </row>
    <row r="30" spans="1:11" x14ac:dyDescent="0.25">
      <c r="A30">
        <f>'Volume Calculations'!A30</f>
        <v>21</v>
      </c>
      <c r="B30" s="12">
        <f>'Volume Calculations'!B30</f>
        <v>3.3562000000000096</v>
      </c>
      <c r="C30" s="12">
        <f>'Volume Calculations'!C30</f>
        <v>0.95920000000000105</v>
      </c>
      <c r="E30">
        <f t="shared" si="0"/>
        <v>91.466488059494736</v>
      </c>
      <c r="F30">
        <f t="shared" si="1"/>
        <v>26.141068871541385</v>
      </c>
      <c r="H30">
        <f t="shared" si="2"/>
        <v>26.040232805210376</v>
      </c>
      <c r="I30">
        <f t="shared" si="3"/>
        <v>28.445265632771221</v>
      </c>
      <c r="J30">
        <f t="shared" si="4"/>
        <v>4.0671649092446811E-2</v>
      </c>
      <c r="K30">
        <f t="shared" si="5"/>
        <v>873.25280201146074</v>
      </c>
    </row>
    <row r="31" spans="1:11" x14ac:dyDescent="0.25">
      <c r="A31">
        <f>'Volume Calculations'!A31</f>
        <v>22</v>
      </c>
      <c r="B31" s="12">
        <f>'Volume Calculations'!B31</f>
        <v>3.55190000000001</v>
      </c>
      <c r="C31" s="12">
        <f>'Volume Calculations'!C31</f>
        <v>0.95180000000000098</v>
      </c>
      <c r="E31">
        <f t="shared" si="0"/>
        <v>96.799898378678066</v>
      </c>
      <c r="F31">
        <f t="shared" si="1"/>
        <v>25.939396738879367</v>
      </c>
      <c r="H31">
        <f t="shared" si="2"/>
        <v>25.924407593884219</v>
      </c>
      <c r="I31">
        <f t="shared" si="3"/>
        <v>24.144587822236062</v>
      </c>
      <c r="J31">
        <f t="shared" si="4"/>
        <v>8.9869787074252448E-4</v>
      </c>
      <c r="K31">
        <f t="shared" si="5"/>
        <v>800.39928069302346</v>
      </c>
    </row>
    <row r="32" spans="1:11" x14ac:dyDescent="0.25">
      <c r="A32">
        <f>'Volume Calculations'!A32</f>
        <v>23</v>
      </c>
      <c r="B32" s="12">
        <f>'Volume Calculations'!B32</f>
        <v>3.73220000000001</v>
      </c>
      <c r="C32" s="12">
        <f>'Volume Calculations'!C32</f>
        <v>0.95070000000000099</v>
      </c>
      <c r="E32">
        <f t="shared" si="0"/>
        <v>101.71361263799719</v>
      </c>
      <c r="F32">
        <f t="shared" si="1"/>
        <v>25.909418448889067</v>
      </c>
      <c r="H32">
        <f t="shared" ref="H32:H35" si="6">(F32+F33)/2</f>
        <v>25.857637766178549</v>
      </c>
      <c r="I32">
        <f t="shared" ref="I32:I35" si="7">(E33-E32)^2</f>
        <v>17.137358824250498</v>
      </c>
      <c r="J32">
        <f t="shared" ref="J32:J35" si="8">(F33-F32)^2</f>
        <v>1.0724956407869466E-2</v>
      </c>
      <c r="K32">
        <f t="shared" si="5"/>
        <v>672.78533119434076</v>
      </c>
    </row>
    <row r="33" spans="1:11" x14ac:dyDescent="0.25">
      <c r="A33">
        <f>'Volume Calculations'!A33</f>
        <v>24</v>
      </c>
      <c r="B33" s="12">
        <f>'Volume Calculations'!B33</f>
        <v>3.8841000000000103</v>
      </c>
      <c r="C33" s="12">
        <f>'Volume Calculations'!C33</f>
        <v>0.94690000000000096</v>
      </c>
      <c r="E33">
        <f t="shared" ref="E33:E36" si="9">B33*$F$6</f>
        <v>105.85334195574859</v>
      </c>
      <c r="F33">
        <f t="shared" ref="F33:F36" si="10">C33*$F$6</f>
        <v>25.80585708346803</v>
      </c>
      <c r="H33">
        <f t="shared" si="6"/>
        <v>25.954385883874515</v>
      </c>
      <c r="I33">
        <f t="shared" si="7"/>
        <v>16.049555610640045</v>
      </c>
      <c r="J33">
        <f t="shared" si="8"/>
        <v>8.8243218200757673E-2</v>
      </c>
      <c r="K33">
        <f t="shared" si="5"/>
        <v>655.10780602305101</v>
      </c>
    </row>
    <row r="34" spans="1:11" x14ac:dyDescent="0.25">
      <c r="A34">
        <f>'Volume Calculations'!A34</f>
        <v>25</v>
      </c>
      <c r="B34" s="12">
        <f>'Volume Calculations'!B34</f>
        <v>4.0311000000000092</v>
      </c>
      <c r="C34" s="12">
        <f>'Volume Calculations'!C34</f>
        <v>0.95780000000000098</v>
      </c>
      <c r="E34">
        <f t="shared" si="9"/>
        <v>109.85953161808861</v>
      </c>
      <c r="F34">
        <f t="shared" si="10"/>
        <v>26.102914684281</v>
      </c>
      <c r="H34">
        <f t="shared" si="6"/>
        <v>26.251443484687485</v>
      </c>
      <c r="I34">
        <f t="shared" si="7"/>
        <v>14.892062462144601</v>
      </c>
      <c r="J34">
        <f t="shared" si="8"/>
        <v>8.8243218200757673E-2</v>
      </c>
      <c r="K34">
        <f t="shared" si="5"/>
        <v>638.40075942932083</v>
      </c>
    </row>
    <row r="35" spans="1:11" x14ac:dyDescent="0.25">
      <c r="A35">
        <f>'Volume Calculations'!A35</f>
        <v>26</v>
      </c>
      <c r="B35" s="12">
        <f>'Volume Calculations'!B35</f>
        <v>4.1727000000000096</v>
      </c>
      <c r="C35" s="12">
        <f>'Volume Calculations'!C35</f>
        <v>0.968700000000001</v>
      </c>
      <c r="E35">
        <f t="shared" si="9"/>
        <v>113.71855512956721</v>
      </c>
      <c r="F35">
        <f t="shared" si="10"/>
        <v>26.39997228509397</v>
      </c>
      <c r="H35">
        <f t="shared" si="6"/>
        <v>26.770612961337676</v>
      </c>
      <c r="I35">
        <f t="shared" si="7"/>
        <v>18.330770178555277</v>
      </c>
      <c r="J35">
        <f t="shared" si="8"/>
        <v>0.54949804354556742</v>
      </c>
      <c r="K35">
        <f t="shared" si="5"/>
        <v>730.87358075499264</v>
      </c>
    </row>
    <row r="36" spans="1:11" x14ac:dyDescent="0.25">
      <c r="A36">
        <f>'Volume Calculations'!A36</f>
        <v>27</v>
      </c>
      <c r="B36" s="12">
        <f>'Volume Calculations'!B36</f>
        <v>4.3298000000000094</v>
      </c>
      <c r="C36" s="12">
        <f>'Volume Calculations'!C36</f>
        <v>0.99590000000000101</v>
      </c>
      <c r="E36">
        <f t="shared" si="9"/>
        <v>118</v>
      </c>
      <c r="F36">
        <f t="shared" si="10"/>
        <v>27.141253637581382</v>
      </c>
    </row>
    <row r="37" spans="1:11" x14ac:dyDescent="0.25">
      <c r="B37" s="12"/>
      <c r="C37" s="12"/>
    </row>
    <row r="38" spans="1:11" x14ac:dyDescent="0.25">
      <c r="B38" s="12"/>
      <c r="C38" s="12"/>
      <c r="J38" s="8" t="s">
        <v>16</v>
      </c>
      <c r="K38" s="15">
        <f>SUM(K9:K32)</f>
        <v>23653.898187909235</v>
      </c>
    </row>
    <row r="39" spans="1:11" x14ac:dyDescent="0.25">
      <c r="B39" s="12"/>
      <c r="C39" s="12"/>
    </row>
    <row r="40" spans="1:11" x14ac:dyDescent="0.25">
      <c r="B40" s="12"/>
      <c r="C40" s="12"/>
    </row>
    <row r="41" spans="1:11" x14ac:dyDescent="0.25">
      <c r="B41" s="12"/>
      <c r="C41" s="12"/>
    </row>
  </sheetData>
  <printOptions horizontalCentered="1"/>
  <pageMargins left="0.45" right="0.45" top="0.75" bottom="0.5" header="0.3" footer="0.3"/>
  <pageSetup scale="76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9525</xdr:colOff>
                <xdr:row>0</xdr:row>
                <xdr:rowOff>257175</xdr:rowOff>
              </from>
              <to>
                <xdr:col>10</xdr:col>
                <xdr:colOff>428625</xdr:colOff>
                <xdr:row>5</xdr:row>
                <xdr:rowOff>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2016-08-05T00:24:03Z</cp:lastPrinted>
  <dcterms:created xsi:type="dcterms:W3CDTF">2016-07-23T13:06:40Z</dcterms:created>
  <dcterms:modified xsi:type="dcterms:W3CDTF">2016-08-05T00:24:56Z</dcterms:modified>
</cp:coreProperties>
</file>