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5" l="1"/>
  <c r="E1" i="1" l="1"/>
  <c r="E3" i="1"/>
  <c r="C33" i="5"/>
  <c r="A33" i="5"/>
  <c r="B33" i="3"/>
  <c r="B33" i="5" s="1"/>
  <c r="C33" i="3"/>
  <c r="A33" i="3"/>
  <c r="F6" i="5" l="1"/>
  <c r="F33" i="5" s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3" i="5" l="1"/>
  <c r="E31" i="5"/>
  <c r="E27" i="5"/>
  <c r="E23" i="5"/>
  <c r="E19" i="5"/>
  <c r="E15" i="5"/>
  <c r="E11" i="5"/>
  <c r="E32" i="5"/>
  <c r="I32" i="5" s="1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H32" i="5" l="1"/>
  <c r="K32" i="5" s="1"/>
  <c r="J32" i="5"/>
  <c r="E13" i="3"/>
  <c r="E33" i="3"/>
  <c r="F33" i="3"/>
  <c r="H33" i="3" s="1"/>
  <c r="F12" i="3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J32" i="3" l="1"/>
  <c r="K23" i="5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J35" i="3"/>
  <c r="K25" i="5"/>
  <c r="K22" i="5"/>
  <c r="K29" i="5"/>
  <c r="K9" i="5"/>
  <c r="K13" i="5"/>
  <c r="K26" i="5"/>
  <c r="K30" i="5"/>
  <c r="K14" i="5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<sst xmlns="http://schemas.openxmlformats.org/spreadsheetml/2006/main" count="30" uniqueCount="23">
  <si>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</si>
  <si>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</si>
  <si>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</si>
  <si>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</si>
  <si>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</si>
  <si>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</si>
  <si>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</si>
  <si>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</si>
  <si>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</si>
  <si>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</si>
  <si>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</si>
  <si>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</si>
  <si>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</si>
  <si>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</si>
  <si>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</si>
  <si>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</si>
  <si>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</si>
  <si>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</si>
  <si>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</si>
  <si>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</si>
  <si>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>Estimated Volume of Westfalen Power Station Cooling Towers</t>
  </si>
  <si>
    <t xml:space="preserve">Estimated Surface Area of the Westfalen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</si>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</sst>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Westfalen </a:t>
            </a:r>
            <a:r>
              <a:rPr lang="en-US" baseline="0"/>
              <a:t>Power Station, Germany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Calculations'!$E$9:$E$33</c:f>
              <c:numCache>
                <c:formatCode>General</c:formatCode>
                <c:ptCount val="25"/>
                <c:pt idx="0">
                  <c:v>0</c:v>
                </c:pt>
                <c:pt idx="1">
                  <c:v>5.8680902411828457</c:v>
                </c:pt>
                <c:pt idx="2">
                  <c:v>10.903206097542352</c:v>
                </c:pt>
                <c:pt idx="3">
                  <c:v>15.014037177900999</c:v>
                </c:pt>
                <c:pt idx="4">
                  <c:v>20.006293054728182</c:v>
                </c:pt>
                <c:pt idx="5">
                  <c:v>25.412240907910803</c:v>
                </c:pt>
                <c:pt idx="6">
                  <c:v>30.557301929157308</c:v>
                </c:pt>
                <c:pt idx="7">
                  <c:v>35.769448135759092</c:v>
                </c:pt>
                <c:pt idx="8">
                  <c:v>40.687164917747523</c:v>
                </c:pt>
                <c:pt idx="9">
                  <c:v>45.304861843009853</c:v>
                </c:pt>
                <c:pt idx="10">
                  <c:v>50.181582122836957</c:v>
                </c:pt>
                <c:pt idx="11">
                  <c:v>55.695611663535601</c:v>
                </c:pt>
                <c:pt idx="12">
                  <c:v>60.428844185798056</c:v>
                </c:pt>
                <c:pt idx="13">
                  <c:v>66.263391834303448</c:v>
                </c:pt>
                <c:pt idx="14">
                  <c:v>71.661885778001988</c:v>
                </c:pt>
                <c:pt idx="15">
                  <c:v>76.803219844506756</c:v>
                </c:pt>
                <c:pt idx="16">
                  <c:v>80.791061418381418</c:v>
                </c:pt>
                <c:pt idx="17">
                  <c:v>85.203775832837096</c:v>
                </c:pt>
                <c:pt idx="18">
                  <c:v>90.55940979700334</c:v>
                </c:pt>
                <c:pt idx="19">
                  <c:v>95.751057752524289</c:v>
                </c:pt>
                <c:pt idx="20">
                  <c:v>100.58305457544812</c:v>
                </c:pt>
                <c:pt idx="21">
                  <c:v>105.77470253096902</c:v>
                </c:pt>
                <c:pt idx="22">
                  <c:v>111.29432250378061</c:v>
                </c:pt>
                <c:pt idx="23">
                  <c:v>117.05805801218916</c:v>
                </c:pt>
                <c:pt idx="24">
                  <c:v>122</c:v>
                </c:pt>
              </c:numCache>
            </c:numRef>
          </c:xVal>
          <c:yVal>
            <c:numRef>
              <c:f>'Volume Calculations'!$F$9:$F$33</c:f>
              <c:numCache>
                <c:formatCode>General</c:formatCode>
                <c:ptCount val="25"/>
                <c:pt idx="0">
                  <c:v>48.295743023415667</c:v>
                </c:pt>
                <c:pt idx="1">
                  <c:v>45.929126762284447</c:v>
                </c:pt>
                <c:pt idx="2">
                  <c:v>44.06937634605692</c:v>
                </c:pt>
                <c:pt idx="3">
                  <c:v>42.731399593700836</c:v>
                </c:pt>
                <c:pt idx="4">
                  <c:v>41.048679527715407</c:v>
                </c:pt>
                <c:pt idx="5">
                  <c:v>39.431181169713916</c:v>
                </c:pt>
                <c:pt idx="6">
                  <c:v>37.904993202889919</c:v>
                </c:pt>
                <c:pt idx="7">
                  <c:v>36.367624371840108</c:v>
                </c:pt>
                <c:pt idx="8">
                  <c:v>35.029647619484031</c:v>
                </c:pt>
                <c:pt idx="9">
                  <c:v>33.775527348821583</c:v>
                </c:pt>
                <c:pt idx="10">
                  <c:v>32.627625288304387</c:v>
                </c:pt>
                <c:pt idx="11">
                  <c:v>31.472269318303322</c:v>
                </c:pt>
                <c:pt idx="12">
                  <c:v>30.452947196383025</c:v>
                </c:pt>
                <c:pt idx="13">
                  <c:v>29.528662420382169</c:v>
                </c:pt>
                <c:pt idx="14">
                  <c:v>28.885762727397704</c:v>
                </c:pt>
                <c:pt idx="15">
                  <c:v>28.416166429913396</c:v>
                </c:pt>
                <c:pt idx="16">
                  <c:v>28.086330935251802</c:v>
                </c:pt>
                <c:pt idx="17">
                  <c:v>27.894392766041946</c:v>
                </c:pt>
                <c:pt idx="18">
                  <c:v>27.71549893842888</c:v>
                </c:pt>
                <c:pt idx="19">
                  <c:v>27.812399761719288</c:v>
                </c:pt>
                <c:pt idx="20">
                  <c:v>27.926071881348427</c:v>
                </c:pt>
                <c:pt idx="21">
                  <c:v>28.220501305961601</c:v>
                </c:pt>
                <c:pt idx="22">
                  <c:v>28.630466327574887</c:v>
                </c:pt>
                <c:pt idx="23">
                  <c:v>29.448532893430482</c:v>
                </c:pt>
                <c:pt idx="24">
                  <c:v>31.140570346270756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32976"/>
        <c:axId val="319933536"/>
      </c:scatterChart>
      <c:valAx>
        <c:axId val="319932976"/>
        <c:scaling>
          <c:orientation val="minMax"/>
          <c:max val="1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33536"/>
        <c:crosses val="autoZero"/>
        <c:crossBetween val="midCat"/>
        <c:majorUnit val="10"/>
      </c:valAx>
      <c:valAx>
        <c:axId val="31993353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3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42694</xdr:colOff>
      <xdr:row>0</xdr:row>
      <xdr:rowOff>0</xdr:rowOff>
    </xdr:from>
    <xdr:to>
      <xdr:col>10</xdr:col>
      <xdr:colOff>113785</xdr:colOff>
      <xdr:row>26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2219" y="0"/>
          <a:ext cx="3119091" cy="495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114300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95249</xdr:colOff>
      <xdr:row>5</xdr:row>
      <xdr:rowOff>141243</xdr:rowOff>
    </xdr:from>
    <xdr:to>
      <xdr:col>15</xdr:col>
      <xdr:colOff>542924</xdr:colOff>
      <xdr:row>34</xdr:row>
      <xdr:rowOff>167745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2124" y="1312818"/>
          <a:ext cx="3495675" cy="55510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409575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85725</xdr:colOff>
      <xdr:row>5</xdr:row>
      <xdr:rowOff>180974</xdr:rowOff>
    </xdr:from>
    <xdr:to>
      <xdr:col>16</xdr:col>
      <xdr:colOff>504825</xdr:colOff>
      <xdr:row>34</xdr:row>
      <xdr:rowOff>162099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0" y="1209674"/>
          <a:ext cx="3467100" cy="550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8" t="s">
        <v>19</v>
      </c>
      <c r="E1" s="1">
        <f>D3/E3</f>
        <v>18.634773709694667</v>
      </c>
    </row>
    <row r="2" spans="1:5" x14ac:dyDescent="0.25">
      <c r="A2">
        <v>0</v>
      </c>
      <c r="B2">
        <v>3.4807000000000001</v>
      </c>
      <c r="C2">
        <v>2.5916999999999999</v>
      </c>
      <c r="D2" s="7" t="s">
        <v>0</v>
      </c>
      <c r="E2" s="7" t="s">
        <v>18</v>
      </c>
    </row>
    <row r="3" spans="1:5" x14ac:dyDescent="0.25">
      <c r="A3">
        <v>1</v>
      </c>
      <c r="B3">
        <v>3.7955999999999999</v>
      </c>
      <c r="C3">
        <v>2.4647000000000001</v>
      </c>
      <c r="D3">
        <v>122</v>
      </c>
      <c r="E3">
        <f>B26-B2</f>
        <v>6.5468999999999991</v>
      </c>
    </row>
    <row r="4" spans="1:5" x14ac:dyDescent="0.25">
      <c r="A4">
        <v>2</v>
      </c>
      <c r="B4">
        <v>4.0658000000000003</v>
      </c>
      <c r="C4">
        <v>2.3649</v>
      </c>
    </row>
    <row r="5" spans="1:5" x14ac:dyDescent="0.25">
      <c r="A5">
        <v>3</v>
      </c>
      <c r="B5">
        <v>4.2864000000000004</v>
      </c>
      <c r="C5">
        <v>2.2930999999999999</v>
      </c>
    </row>
    <row r="6" spans="1:5" x14ac:dyDescent="0.25">
      <c r="A6">
        <v>4</v>
      </c>
      <c r="B6">
        <v>4.5542999999999996</v>
      </c>
      <c r="C6">
        <v>2.2027999999999999</v>
      </c>
    </row>
    <row r="7" spans="1:5" x14ac:dyDescent="0.25">
      <c r="A7">
        <v>5</v>
      </c>
      <c r="B7">
        <v>4.84440000000001</v>
      </c>
      <c r="C7">
        <v>2.1160000000000001</v>
      </c>
    </row>
    <row r="8" spans="1:5" x14ac:dyDescent="0.25">
      <c r="A8">
        <v>6</v>
      </c>
      <c r="B8">
        <v>5.1204999999999998</v>
      </c>
      <c r="C8">
        <v>2.0341</v>
      </c>
    </row>
    <row r="9" spans="1:5" x14ac:dyDescent="0.25">
      <c r="A9">
        <v>7</v>
      </c>
      <c r="B9">
        <v>5.4002000000000097</v>
      </c>
      <c r="C9">
        <v>1.9516</v>
      </c>
    </row>
    <row r="10" spans="1:5" x14ac:dyDescent="0.25">
      <c r="A10">
        <v>8</v>
      </c>
      <c r="B10">
        <v>5.6641000000000101</v>
      </c>
      <c r="C10">
        <v>1.8797999999999999</v>
      </c>
    </row>
    <row r="11" spans="1:5" x14ac:dyDescent="0.25">
      <c r="A11">
        <v>9</v>
      </c>
      <c r="B11">
        <v>5.9119000000000099</v>
      </c>
      <c r="C11">
        <v>1.8125</v>
      </c>
    </row>
    <row r="12" spans="1:5" x14ac:dyDescent="0.25">
      <c r="A12">
        <v>10</v>
      </c>
      <c r="B12">
        <v>6.1736000000000102</v>
      </c>
      <c r="C12">
        <v>1.7508999999999999</v>
      </c>
    </row>
    <row r="13" spans="1:5" x14ac:dyDescent="0.25">
      <c r="A13">
        <v>11</v>
      </c>
      <c r="B13">
        <v>6.4695000000000098</v>
      </c>
      <c r="C13">
        <v>1.6889000000000001</v>
      </c>
    </row>
    <row r="14" spans="1:5" x14ac:dyDescent="0.25">
      <c r="A14">
        <v>12</v>
      </c>
      <c r="B14">
        <v>6.7235000000000102</v>
      </c>
      <c r="C14">
        <v>1.6342000000000001</v>
      </c>
    </row>
    <row r="15" spans="1:5" x14ac:dyDescent="0.25">
      <c r="A15">
        <v>13</v>
      </c>
      <c r="B15">
        <v>7.0366000000000097</v>
      </c>
      <c r="C15">
        <v>1.5846</v>
      </c>
    </row>
    <row r="16" spans="1:5" x14ac:dyDescent="0.25">
      <c r="A16">
        <v>14</v>
      </c>
      <c r="B16">
        <v>7.3263000000000096</v>
      </c>
      <c r="C16">
        <v>1.5501</v>
      </c>
    </row>
    <row r="17" spans="1:3" x14ac:dyDescent="0.25">
      <c r="A17">
        <v>15</v>
      </c>
      <c r="B17">
        <v>7.6022000000000096</v>
      </c>
      <c r="C17">
        <v>1.5248999999999999</v>
      </c>
    </row>
    <row r="18" spans="1:3" x14ac:dyDescent="0.25">
      <c r="A18">
        <v>16</v>
      </c>
      <c r="B18">
        <v>7.81620000000001</v>
      </c>
      <c r="C18">
        <v>1.5072000000000001</v>
      </c>
    </row>
    <row r="19" spans="1:3" x14ac:dyDescent="0.25">
      <c r="A19">
        <v>17</v>
      </c>
      <c r="B19">
        <v>8.0530000000000097</v>
      </c>
      <c r="C19">
        <v>1.4968999999999999</v>
      </c>
    </row>
    <row r="20" spans="1:3" x14ac:dyDescent="0.25">
      <c r="A20">
        <v>18</v>
      </c>
      <c r="B20">
        <v>8.3404000000000096</v>
      </c>
      <c r="C20">
        <v>1.4873000000000001</v>
      </c>
    </row>
    <row r="21" spans="1:3" x14ac:dyDescent="0.25">
      <c r="A21">
        <v>19</v>
      </c>
      <c r="B21">
        <v>8.6190000000000104</v>
      </c>
      <c r="C21">
        <v>1.4924999999999999</v>
      </c>
    </row>
    <row r="22" spans="1:3" x14ac:dyDescent="0.25">
      <c r="A22">
        <v>20</v>
      </c>
      <c r="B22">
        <v>8.8783000000000101</v>
      </c>
      <c r="C22">
        <v>1.4985999999999999</v>
      </c>
    </row>
    <row r="23" spans="1:3" x14ac:dyDescent="0.25">
      <c r="A23">
        <v>21</v>
      </c>
      <c r="B23">
        <v>9.1569000000000091</v>
      </c>
      <c r="C23">
        <v>1.5144</v>
      </c>
    </row>
    <row r="24" spans="1:3" x14ac:dyDescent="0.25">
      <c r="A24">
        <v>22</v>
      </c>
      <c r="B24">
        <v>9.4531000000000098</v>
      </c>
      <c r="C24">
        <v>1.5364</v>
      </c>
    </row>
    <row r="25" spans="1:3" x14ac:dyDescent="0.25">
      <c r="A25">
        <v>23</v>
      </c>
      <c r="B25">
        <v>9.7624000000000102</v>
      </c>
      <c r="C25">
        <v>1.5803</v>
      </c>
    </row>
    <row r="26" spans="1:3" x14ac:dyDescent="0.25">
      <c r="A26">
        <v>24</v>
      </c>
      <c r="B26">
        <v>10.0276</v>
      </c>
      <c r="C26">
        <v>1.6711</v>
      </c>
    </row>
    <row r="31" spans="1:3" x14ac:dyDescent="0.25">
      <c r="A31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workbookViewId="0">
      <selection activeCell="N4" sqref="N4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5703125" customWidth="1"/>
    <col min="11" max="12" width="9.140625" customWidth="1"/>
    <col min="15" max="15" width="9.140625" customWidth="1"/>
  </cols>
  <sheetData>
    <row r="1" spans="1:15" ht="21" x14ac:dyDescent="0.35">
      <c r="A1" s="14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24</v>
      </c>
      <c r="E6" s="7" t="s">
        <v>5</v>
      </c>
      <c r="F6" s="1">
        <f>Measurements!E1</f>
        <v>18.634773709694667</v>
      </c>
    </row>
    <row r="8" spans="1:15" x14ac:dyDescent="0.25">
      <c r="A8" s="5" t="s">
        <v>4</v>
      </c>
      <c r="B8" s="6" t="s">
        <v>1</v>
      </c>
      <c r="C8" s="6" t="s">
        <v>3</v>
      </c>
      <c r="E8" s="1" t="s">
        <v>6</v>
      </c>
      <c r="F8" s="1" t="s">
        <v>7</v>
      </c>
      <c r="H8" s="1" t="s">
        <v>8</v>
      </c>
      <c r="J8" s="5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2.5916999999999999</v>
      </c>
      <c r="E9">
        <f>B9*$F$6</f>
        <v>0</v>
      </c>
      <c r="F9">
        <f>C9*$F$6</f>
        <v>48.295743023415667</v>
      </c>
      <c r="H9">
        <f>F9^2</f>
        <v>2332.4787941838031</v>
      </c>
      <c r="J9">
        <f>(H9+H10)*(E10-E9)*PI()/2</f>
        <v>40944.129724100807</v>
      </c>
    </row>
    <row r="10" spans="1:15" x14ac:dyDescent="0.25">
      <c r="A10" s="3">
        <f>Measurements!A3</f>
        <v>1</v>
      </c>
      <c r="B10" s="4">
        <f>Measurements!B3 -Measurements!$B$2</f>
        <v>0.31489999999999974</v>
      </c>
      <c r="C10" s="4">
        <f>Measurements!C3</f>
        <v>2.4647000000000001</v>
      </c>
      <c r="E10">
        <f t="shared" ref="E10:E32" si="0">B10*$F$6</f>
        <v>5.8680902411828457</v>
      </c>
      <c r="F10">
        <f t="shared" ref="F10:F32" si="1">C10*$F$6</f>
        <v>45.929126762284447</v>
      </c>
      <c r="H10">
        <f t="shared" ref="H10:H33" si="2">F10^2</f>
        <v>2109.4846851459934</v>
      </c>
      <c r="J10">
        <f t="shared" ref="J10:J32" si="3">(H10+H11)*(E11-E10)*PI()/2</f>
        <v>32044.635092152177</v>
      </c>
    </row>
    <row r="11" spans="1:15" x14ac:dyDescent="0.25">
      <c r="A11" s="3">
        <f>Measurements!A4</f>
        <v>2</v>
      </c>
      <c r="B11" s="4">
        <f>Measurements!B4 -Measurements!$B$2</f>
        <v>0.58510000000000018</v>
      </c>
      <c r="C11" s="4">
        <f>Measurements!C4</f>
        <v>2.3649</v>
      </c>
      <c r="E11">
        <f t="shared" si="0"/>
        <v>10.903206097542352</v>
      </c>
      <c r="F11">
        <f t="shared" si="1"/>
        <v>44.06937634605692</v>
      </c>
      <c r="H11">
        <f t="shared" si="2"/>
        <v>1942.1099315304011</v>
      </c>
      <c r="J11">
        <f t="shared" si="3"/>
        <v>24331.557220526021</v>
      </c>
    </row>
    <row r="12" spans="1:15" x14ac:dyDescent="0.25">
      <c r="A12" s="3">
        <f>Measurements!A5</f>
        <v>3</v>
      </c>
      <c r="B12" s="4">
        <f>Measurements!B5 -Measurements!$B$2</f>
        <v>0.8057000000000003</v>
      </c>
      <c r="C12" s="4">
        <f>Measurements!C5</f>
        <v>2.2930999999999999</v>
      </c>
      <c r="E12">
        <f t="shared" si="0"/>
        <v>15.014037177900999</v>
      </c>
      <c r="F12">
        <f t="shared" si="1"/>
        <v>42.731399593700836</v>
      </c>
      <c r="H12">
        <f t="shared" si="2"/>
        <v>1825.9725112365359</v>
      </c>
      <c r="J12">
        <f t="shared" si="3"/>
        <v>27532.358267824242</v>
      </c>
    </row>
    <row r="13" spans="1:15" x14ac:dyDescent="0.25">
      <c r="A13" s="3">
        <f>Measurements!A6</f>
        <v>4</v>
      </c>
      <c r="B13" s="4">
        <f>Measurements!B6 -Measurements!$B$2</f>
        <v>1.0735999999999994</v>
      </c>
      <c r="C13" s="4">
        <f>Measurements!C6</f>
        <v>2.2027999999999999</v>
      </c>
      <c r="E13">
        <f t="shared" si="0"/>
        <v>20.006293054728182</v>
      </c>
      <c r="F13">
        <f t="shared" si="1"/>
        <v>41.048679527715407</v>
      </c>
      <c r="H13">
        <f t="shared" si="2"/>
        <v>1684.994090969082</v>
      </c>
      <c r="J13">
        <f t="shared" si="3"/>
        <v>27511.32817413404</v>
      </c>
    </row>
    <row r="14" spans="1:15" x14ac:dyDescent="0.25">
      <c r="A14" s="3">
        <f>Measurements!A7</f>
        <v>5</v>
      </c>
      <c r="B14" s="4">
        <f>Measurements!B7 -Measurements!$B$2</f>
        <v>1.3637000000000099</v>
      </c>
      <c r="C14" s="4">
        <f>Measurements!C7</f>
        <v>2.1160000000000001</v>
      </c>
      <c r="E14">
        <f t="shared" si="0"/>
        <v>25.412240907910803</v>
      </c>
      <c r="F14">
        <f t="shared" si="1"/>
        <v>39.431181169713916</v>
      </c>
      <c r="H14">
        <f t="shared" si="2"/>
        <v>1554.8180484388013</v>
      </c>
      <c r="J14">
        <f t="shared" si="3"/>
        <v>24177.694381058845</v>
      </c>
      <c r="O14" s="11"/>
    </row>
    <row r="15" spans="1:15" x14ac:dyDescent="0.25">
      <c r="A15" s="3">
        <f>Measurements!A8</f>
        <v>6</v>
      </c>
      <c r="B15" s="4">
        <f>Measurements!B8 -Measurements!$B$2</f>
        <v>1.6397999999999997</v>
      </c>
      <c r="C15" s="4">
        <f>Measurements!C8</f>
        <v>2.0341</v>
      </c>
      <c r="E15">
        <f t="shared" si="0"/>
        <v>30.557301929157308</v>
      </c>
      <c r="F15">
        <f t="shared" si="1"/>
        <v>37.904993202889919</v>
      </c>
      <c r="H15">
        <f t="shared" si="2"/>
        <v>1436.7885097111309</v>
      </c>
      <c r="J15">
        <f t="shared" si="3"/>
        <v>22591.75470237025</v>
      </c>
    </row>
    <row r="16" spans="1:15" x14ac:dyDescent="0.25">
      <c r="A16" s="3">
        <f>Measurements!A9</f>
        <v>7</v>
      </c>
      <c r="B16" s="4">
        <f>Measurements!B9 -Measurements!$B$2</f>
        <v>1.9195000000000095</v>
      </c>
      <c r="C16" s="4">
        <f>Measurements!C9</f>
        <v>1.9516</v>
      </c>
      <c r="E16">
        <f t="shared" si="0"/>
        <v>35.769448135759092</v>
      </c>
      <c r="F16">
        <f t="shared" si="1"/>
        <v>36.367624371840108</v>
      </c>
      <c r="H16">
        <f t="shared" si="2"/>
        <v>1322.6041024512585</v>
      </c>
      <c r="J16">
        <f t="shared" si="3"/>
        <v>19695.595733932802</v>
      </c>
    </row>
    <row r="17" spans="1:10" x14ac:dyDescent="0.25">
      <c r="A17" s="3">
        <f>Measurements!A10</f>
        <v>8</v>
      </c>
      <c r="B17" s="4">
        <f>Measurements!B10 -Measurements!$B$2</f>
        <v>2.18340000000001</v>
      </c>
      <c r="C17" s="4">
        <f>Measurements!C10</f>
        <v>1.8797999999999999</v>
      </c>
      <c r="E17">
        <f t="shared" si="0"/>
        <v>40.687164917747523</v>
      </c>
      <c r="F17">
        <f t="shared" si="1"/>
        <v>35.029647619484031</v>
      </c>
      <c r="H17">
        <f t="shared" si="2"/>
        <v>1227.0762123452232</v>
      </c>
      <c r="J17">
        <f t="shared" si="3"/>
        <v>17175.198879685529</v>
      </c>
    </row>
    <row r="18" spans="1:10" x14ac:dyDescent="0.25">
      <c r="A18" s="3">
        <f>Measurements!A11</f>
        <v>9</v>
      </c>
      <c r="B18" s="4">
        <f>Measurements!B11 -Measurements!$B$2</f>
        <v>2.4312000000000098</v>
      </c>
      <c r="C18" s="4">
        <f>Measurements!C11</f>
        <v>1.8125</v>
      </c>
      <c r="E18">
        <f t="shared" si="0"/>
        <v>45.304861843009853</v>
      </c>
      <c r="F18">
        <f t="shared" si="1"/>
        <v>33.775527348821583</v>
      </c>
      <c r="H18">
        <f t="shared" si="2"/>
        <v>1140.7862476909947</v>
      </c>
      <c r="J18">
        <f t="shared" si="3"/>
        <v>16893.70430917864</v>
      </c>
    </row>
    <row r="19" spans="1:10" x14ac:dyDescent="0.25">
      <c r="A19" s="3">
        <f>Measurements!A12</f>
        <v>10</v>
      </c>
      <c r="B19" s="4">
        <f>Measurements!B12 -Measurements!$B$2</f>
        <v>2.6929000000000101</v>
      </c>
      <c r="C19" s="4">
        <f>Measurements!C12</f>
        <v>1.7508999999999999</v>
      </c>
      <c r="E19">
        <f t="shared" si="0"/>
        <v>50.181582122836957</v>
      </c>
      <c r="F19">
        <f t="shared" si="1"/>
        <v>32.627625288304387</v>
      </c>
      <c r="H19">
        <f t="shared" si="2"/>
        <v>1064.5619319539999</v>
      </c>
      <c r="J19">
        <f t="shared" si="3"/>
        <v>17799.78142883172</v>
      </c>
    </row>
    <row r="20" spans="1:10" x14ac:dyDescent="0.25">
      <c r="A20" s="3">
        <f>Measurements!A13</f>
        <v>11</v>
      </c>
      <c r="B20" s="4">
        <f>Measurements!B13 -Measurements!$B$2</f>
        <v>2.9888000000000097</v>
      </c>
      <c r="C20" s="4">
        <f>Measurements!C13</f>
        <v>1.6889000000000001</v>
      </c>
      <c r="E20">
        <f t="shared" si="0"/>
        <v>55.695611663535601</v>
      </c>
      <c r="F20">
        <f t="shared" si="1"/>
        <v>31.472269318303322</v>
      </c>
      <c r="H20">
        <f t="shared" si="2"/>
        <v>990.50373604381662</v>
      </c>
      <c r="J20">
        <f t="shared" si="3"/>
        <v>14259.37349177195</v>
      </c>
    </row>
    <row r="21" spans="1:10" x14ac:dyDescent="0.25">
      <c r="A21" s="3">
        <f>Measurements!A14</f>
        <v>12</v>
      </c>
      <c r="B21" s="4">
        <f>Measurements!B14 -Measurements!$B$2</f>
        <v>3.2428000000000101</v>
      </c>
      <c r="C21" s="4">
        <f>Measurements!C14</f>
        <v>1.6342000000000001</v>
      </c>
      <c r="E21">
        <f t="shared" si="0"/>
        <v>60.428844185798056</v>
      </c>
      <c r="F21">
        <f t="shared" si="1"/>
        <v>30.452947196383025</v>
      </c>
      <c r="H21">
        <f t="shared" si="2"/>
        <v>927.38199294569279</v>
      </c>
      <c r="J21">
        <f t="shared" si="3"/>
        <v>16490.598422268315</v>
      </c>
    </row>
    <row r="22" spans="1:10" x14ac:dyDescent="0.25">
      <c r="A22" s="3">
        <f>Measurements!A15</f>
        <v>13</v>
      </c>
      <c r="B22" s="4">
        <f>Measurements!B15 -Measurements!$B$2</f>
        <v>3.5559000000000096</v>
      </c>
      <c r="C22" s="4">
        <f>Measurements!C15</f>
        <v>1.5846</v>
      </c>
      <c r="E22">
        <f t="shared" si="0"/>
        <v>66.263391834303448</v>
      </c>
      <c r="F22">
        <f t="shared" si="1"/>
        <v>29.528662420382169</v>
      </c>
      <c r="H22">
        <f t="shared" si="2"/>
        <v>871.94190433689016</v>
      </c>
      <c r="J22">
        <f t="shared" si="3"/>
        <v>14469.559715971976</v>
      </c>
    </row>
    <row r="23" spans="1:10" x14ac:dyDescent="0.25">
      <c r="A23" s="3">
        <f>Measurements!A16</f>
        <v>14</v>
      </c>
      <c r="B23" s="4">
        <f>Measurements!B16 -Measurements!$B$2</f>
        <v>3.8456000000000095</v>
      </c>
      <c r="C23" s="4">
        <f>Measurements!C16</f>
        <v>1.5501</v>
      </c>
      <c r="E23">
        <f t="shared" si="0"/>
        <v>71.661885778001988</v>
      </c>
      <c r="F23">
        <f t="shared" si="1"/>
        <v>28.885762727397704</v>
      </c>
      <c r="H23">
        <f t="shared" si="2"/>
        <v>834.38728834351843</v>
      </c>
      <c r="J23">
        <f t="shared" si="3"/>
        <v>13259.689616249472</v>
      </c>
    </row>
    <row r="24" spans="1:10" x14ac:dyDescent="0.25">
      <c r="A24" s="3">
        <f>Measurements!A17</f>
        <v>15</v>
      </c>
      <c r="B24" s="4">
        <f>Measurements!B17 -Measurements!$B$2</f>
        <v>4.1215000000000099</v>
      </c>
      <c r="C24" s="4">
        <f>Measurements!C17</f>
        <v>1.5248999999999999</v>
      </c>
      <c r="E24">
        <f t="shared" si="0"/>
        <v>76.803219844506756</v>
      </c>
      <c r="F24">
        <f t="shared" si="1"/>
        <v>28.416166429913396</v>
      </c>
      <c r="H24">
        <f t="shared" si="2"/>
        <v>807.47851457253705</v>
      </c>
      <c r="J24">
        <f t="shared" si="3"/>
        <v>9999.4903258535869</v>
      </c>
    </row>
    <row r="25" spans="1:10" x14ac:dyDescent="0.25">
      <c r="A25" s="3">
        <f>Measurements!A18</f>
        <v>16</v>
      </c>
      <c r="B25" s="4">
        <f>Measurements!B18 -Measurements!$B$2</f>
        <v>4.3355000000000103</v>
      </c>
      <c r="C25" s="4">
        <f>Measurements!C18</f>
        <v>1.5072000000000001</v>
      </c>
      <c r="E25">
        <f t="shared" si="0"/>
        <v>80.791061418381418</v>
      </c>
      <c r="F25">
        <f t="shared" si="1"/>
        <v>28.086330935251802</v>
      </c>
      <c r="H25">
        <f t="shared" si="2"/>
        <v>788.84198540448233</v>
      </c>
      <c r="J25">
        <f t="shared" si="3"/>
        <v>10861.200358088929</v>
      </c>
    </row>
    <row r="26" spans="1:10" x14ac:dyDescent="0.25">
      <c r="A26" s="3">
        <f>Measurements!A19</f>
        <v>17</v>
      </c>
      <c r="B26" s="4">
        <f>Measurements!B19 -Measurements!$B$2</f>
        <v>4.5723000000000091</v>
      </c>
      <c r="C26" s="4">
        <f>Measurements!C19</f>
        <v>1.4968999999999999</v>
      </c>
      <c r="E26">
        <f t="shared" si="0"/>
        <v>85.203775832837096</v>
      </c>
      <c r="F26">
        <f t="shared" si="1"/>
        <v>27.894392766041946</v>
      </c>
      <c r="H26">
        <f t="shared" si="2"/>
        <v>778.09714778621321</v>
      </c>
      <c r="J26">
        <f t="shared" si="3"/>
        <v>13007.965052831887</v>
      </c>
    </row>
    <row r="27" spans="1:10" x14ac:dyDescent="0.25">
      <c r="A27" s="3">
        <f>Measurements!A20</f>
        <v>18</v>
      </c>
      <c r="B27" s="4">
        <f>Measurements!B20 -Measurements!$B$2</f>
        <v>4.859700000000009</v>
      </c>
      <c r="C27" s="4">
        <f>Measurements!C20</f>
        <v>1.4873000000000001</v>
      </c>
      <c r="E27">
        <f t="shared" si="0"/>
        <v>90.55940979700334</v>
      </c>
      <c r="F27">
        <f t="shared" si="1"/>
        <v>27.71549893842888</v>
      </c>
      <c r="H27">
        <f t="shared" si="2"/>
        <v>768.1488814060524</v>
      </c>
      <c r="J27">
        <f t="shared" si="3"/>
        <v>12572.421062400424</v>
      </c>
    </row>
    <row r="28" spans="1:10" x14ac:dyDescent="0.25">
      <c r="A28" s="3">
        <f>Measurements!A21</f>
        <v>19</v>
      </c>
      <c r="B28" s="4">
        <f>Measurements!B21 -Measurements!$B$2</f>
        <v>5.1383000000000099</v>
      </c>
      <c r="C28" s="4">
        <f>Measurements!C21</f>
        <v>1.4924999999999999</v>
      </c>
      <c r="E28">
        <f t="shared" si="0"/>
        <v>95.751057752524289</v>
      </c>
      <c r="F28">
        <f t="shared" si="1"/>
        <v>27.812399761719288</v>
      </c>
      <c r="H28">
        <f t="shared" si="2"/>
        <v>773.52958050568304</v>
      </c>
      <c r="J28">
        <f t="shared" si="3"/>
        <v>11790.397305764049</v>
      </c>
    </row>
    <row r="29" spans="1:10" x14ac:dyDescent="0.25">
      <c r="A29" s="3">
        <f>Measurements!A22</f>
        <v>20</v>
      </c>
      <c r="B29" s="4">
        <f>Measurements!B22 -Measurements!$B$2</f>
        <v>5.3976000000000095</v>
      </c>
      <c r="C29" s="4">
        <f>Measurements!C22</f>
        <v>1.4985999999999999</v>
      </c>
      <c r="E29">
        <f t="shared" si="0"/>
        <v>100.58305457544812</v>
      </c>
      <c r="F29">
        <f t="shared" si="1"/>
        <v>27.926071881348427</v>
      </c>
      <c r="H29">
        <f t="shared" si="2"/>
        <v>779.86549072223931</v>
      </c>
      <c r="J29">
        <f t="shared" si="3"/>
        <v>12854.45206647504</v>
      </c>
    </row>
    <row r="30" spans="1:10" x14ac:dyDescent="0.25">
      <c r="A30" s="3">
        <f>Measurements!A23</f>
        <v>21</v>
      </c>
      <c r="B30" s="4">
        <f>Measurements!B23 -Measurements!$B$2</f>
        <v>5.6762000000000086</v>
      </c>
      <c r="C30" s="4">
        <f>Measurements!C23</f>
        <v>1.5144</v>
      </c>
      <c r="E30">
        <f t="shared" si="0"/>
        <v>105.77470253096902</v>
      </c>
      <c r="F30">
        <f t="shared" si="1"/>
        <v>28.220501305961601</v>
      </c>
      <c r="H30">
        <f t="shared" si="2"/>
        <v>796.39669395978046</v>
      </c>
      <c r="J30">
        <f t="shared" si="3"/>
        <v>14011.910813284685</v>
      </c>
    </row>
    <row r="31" spans="1:10" x14ac:dyDescent="0.25">
      <c r="A31" s="3">
        <f>Measurements!A24</f>
        <v>22</v>
      </c>
      <c r="B31" s="4">
        <f>Measurements!B24 -Measurements!$B$2</f>
        <v>5.9724000000000093</v>
      </c>
      <c r="C31" s="4">
        <f>Measurements!C24</f>
        <v>1.5364</v>
      </c>
      <c r="E31">
        <f t="shared" si="0"/>
        <v>111.29432250378061</v>
      </c>
      <c r="F31">
        <f t="shared" si="1"/>
        <v>28.630466327574887</v>
      </c>
      <c r="H31">
        <f t="shared" si="2"/>
        <v>819.70360213439938</v>
      </c>
      <c r="J31">
        <f t="shared" si="3"/>
        <v>15272.788168017702</v>
      </c>
    </row>
    <row r="32" spans="1:10" x14ac:dyDescent="0.25">
      <c r="A32" s="3">
        <f>Measurements!A25</f>
        <v>23</v>
      </c>
      <c r="B32" s="4">
        <f>Measurements!B25 -Measurements!$B$2</f>
        <v>6.2817000000000096</v>
      </c>
      <c r="C32" s="4">
        <f>Measurements!C25</f>
        <v>1.5803</v>
      </c>
      <c r="E32">
        <f t="shared" si="0"/>
        <v>117.05805801218916</v>
      </c>
      <c r="F32">
        <f t="shared" si="1"/>
        <v>29.448532893430482</v>
      </c>
      <c r="H32">
        <f t="shared" si="2"/>
        <v>867.21608957545709</v>
      </c>
      <c r="J32">
        <f t="shared" si="3"/>
        <v>14259.856060970435</v>
      </c>
    </row>
    <row r="33" spans="1:15" x14ac:dyDescent="0.25">
      <c r="A33" s="3">
        <f>Measurements!A26</f>
        <v>24</v>
      </c>
      <c r="B33" s="4">
        <f>Measurements!B26 -Measurements!$B$2</f>
        <v>6.5468999999999991</v>
      </c>
      <c r="C33" s="4">
        <f>Measurements!C26</f>
        <v>1.6711</v>
      </c>
      <c r="E33">
        <f t="shared" ref="E33" si="4">B33*$F$6</f>
        <v>122</v>
      </c>
      <c r="F33">
        <f t="shared" ref="F33" si="5">C33*$F$6</f>
        <v>31.140570346270756</v>
      </c>
      <c r="H33">
        <f t="shared" si="2"/>
        <v>969.7351214910376</v>
      </c>
    </row>
    <row r="34" spans="1:15" x14ac:dyDescent="0.25">
      <c r="A34" s="3"/>
      <c r="B34" s="4"/>
      <c r="C34" s="4"/>
    </row>
    <row r="35" spans="1:15" x14ac:dyDescent="0.25">
      <c r="I35" s="8" t="s">
        <v>10</v>
      </c>
      <c r="J35" s="9">
        <f>SUM(J9:J33)</f>
        <v>443807.44037374354</v>
      </c>
      <c r="O35" s="10"/>
    </row>
  </sheetData>
  <printOptions horizontalCentered="1"/>
  <pageMargins left="0.45" right="0.45" top="0.75" bottom="0.5" header="0.3" footer="0.3"/>
  <pageSetup scale="9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114300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workbookViewId="0">
      <selection sqref="A1:A1048576"/>
    </sheetView>
  </sheetViews>
  <sheetFormatPr defaultRowHeight="15" x14ac:dyDescent="0.25"/>
  <cols>
    <col min="1" max="1" width="4.8554687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21</v>
      </c>
    </row>
    <row r="6" spans="1:12" x14ac:dyDescent="0.25">
      <c r="A6" t="s">
        <v>2</v>
      </c>
      <c r="C6" s="1">
        <v>24</v>
      </c>
      <c r="E6" s="7" t="s">
        <v>5</v>
      </c>
      <c r="F6" s="1">
        <f>Measurements!E1</f>
        <v>18.634773709694667</v>
      </c>
    </row>
    <row r="7" spans="1:12" x14ac:dyDescent="0.25">
      <c r="C7" s="1"/>
      <c r="E7" s="7"/>
      <c r="F7" s="1"/>
    </row>
    <row r="8" spans="1:12" x14ac:dyDescent="0.25">
      <c r="A8" s="1" t="s">
        <v>4</v>
      </c>
      <c r="B8" s="13" t="s">
        <v>1</v>
      </c>
      <c r="C8" s="13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2.5916999999999999</v>
      </c>
      <c r="E9">
        <f>B9*$F$6</f>
        <v>0</v>
      </c>
      <c r="F9">
        <f>C9*$F$6</f>
        <v>48.295743023415667</v>
      </c>
      <c r="H9">
        <f>(F9+F10)/2</f>
        <v>47.112434892850061</v>
      </c>
      <c r="I9">
        <f>(E10-E9)^2</f>
        <v>34.434483078665352</v>
      </c>
      <c r="J9">
        <f>(F10-F9)^2</f>
        <v>5.6008725274507158</v>
      </c>
      <c r="K9">
        <f>2*PI()*H9*SQRT(I9+J9)</f>
        <v>1872.9977852535251</v>
      </c>
    </row>
    <row r="10" spans="1:12" x14ac:dyDescent="0.25">
      <c r="A10">
        <f>'Volume Calculations'!A10</f>
        <v>1</v>
      </c>
      <c r="B10" s="12">
        <f>'Volume Calculations'!B10</f>
        <v>0.31489999999999974</v>
      </c>
      <c r="C10" s="12">
        <f>'Volume Calculations'!C10</f>
        <v>2.4647000000000001</v>
      </c>
      <c r="E10">
        <f t="shared" ref="E10:E32" si="0">B10*$F$6</f>
        <v>5.8680902411828457</v>
      </c>
      <c r="F10">
        <f t="shared" ref="F10:F32" si="1">C10*$F$6</f>
        <v>45.929126762284447</v>
      </c>
      <c r="H10">
        <f t="shared" ref="H10:H31" si="2">(F10+F11)/2</f>
        <v>44.999251554170684</v>
      </c>
      <c r="I10">
        <f t="shared" ref="I10:I31" si="3">(E11-E10)^2</f>
        <v>25.352391686962925</v>
      </c>
      <c r="J10">
        <f t="shared" ref="J10:J31" si="4">(F11-F10)^2</f>
        <v>3.4586716106584605</v>
      </c>
      <c r="K10">
        <f t="shared" ref="K10:K32" si="5">2*PI()*H10*SQRT(I10+J10)</f>
        <v>1517.6261532072569</v>
      </c>
    </row>
    <row r="11" spans="1:12" x14ac:dyDescent="0.25">
      <c r="A11">
        <f>'Volume Calculations'!A11</f>
        <v>2</v>
      </c>
      <c r="B11" s="12">
        <f>'Volume Calculations'!B11</f>
        <v>0.58510000000000018</v>
      </c>
      <c r="C11" s="12">
        <f>'Volume Calculations'!C11</f>
        <v>2.3649</v>
      </c>
      <c r="E11">
        <f t="shared" si="0"/>
        <v>10.903206097542352</v>
      </c>
      <c r="F11">
        <f t="shared" si="1"/>
        <v>44.06937634605692</v>
      </c>
      <c r="H11">
        <f t="shared" si="2"/>
        <v>43.400387969878878</v>
      </c>
      <c r="I11">
        <f t="shared" si="3"/>
        <v>16.898932171242642</v>
      </c>
      <c r="J11">
        <f t="shared" si="4"/>
        <v>1.7901817898453347</v>
      </c>
      <c r="K11">
        <f t="shared" si="5"/>
        <v>1178.8752129354843</v>
      </c>
    </row>
    <row r="12" spans="1:12" x14ac:dyDescent="0.25">
      <c r="A12">
        <f>'Volume Calculations'!A12</f>
        <v>3</v>
      </c>
      <c r="B12" s="12">
        <f>'Volume Calculations'!B12</f>
        <v>0.8057000000000003</v>
      </c>
      <c r="C12" s="12">
        <f>'Volume Calculations'!C12</f>
        <v>2.2930999999999999</v>
      </c>
      <c r="E12">
        <f t="shared" si="0"/>
        <v>15.014037177900999</v>
      </c>
      <c r="F12">
        <f t="shared" si="1"/>
        <v>42.731399593700836</v>
      </c>
      <c r="H12">
        <f t="shared" si="2"/>
        <v>41.890039560708118</v>
      </c>
      <c r="I12">
        <f t="shared" si="3"/>
        <v>24.922618739715549</v>
      </c>
      <c r="J12">
        <f t="shared" si="4"/>
        <v>2.8315468204700047</v>
      </c>
      <c r="K12">
        <f t="shared" si="5"/>
        <v>1386.6112715182082</v>
      </c>
    </row>
    <row r="13" spans="1:12" x14ac:dyDescent="0.25">
      <c r="A13">
        <f>'Volume Calculations'!A13</f>
        <v>4</v>
      </c>
      <c r="B13" s="12">
        <f>'Volume Calculations'!B13</f>
        <v>1.0735999999999994</v>
      </c>
      <c r="C13" s="12">
        <f>'Volume Calculations'!C13</f>
        <v>2.2027999999999999</v>
      </c>
      <c r="E13">
        <f t="shared" si="0"/>
        <v>20.006293054728182</v>
      </c>
      <c r="F13">
        <f t="shared" si="1"/>
        <v>41.048679527715407</v>
      </c>
      <c r="H13">
        <f t="shared" si="2"/>
        <v>40.239930348714665</v>
      </c>
      <c r="I13">
        <f t="shared" si="3"/>
        <v>29.224272191329788</v>
      </c>
      <c r="J13">
        <f t="shared" si="4"/>
        <v>2.6163009381375195</v>
      </c>
      <c r="K13">
        <f t="shared" si="5"/>
        <v>1426.6831332778913</v>
      </c>
    </row>
    <row r="14" spans="1:12" x14ac:dyDescent="0.25">
      <c r="A14">
        <f>'Volume Calculations'!A14</f>
        <v>5</v>
      </c>
      <c r="B14" s="12">
        <f>'Volume Calculations'!B14</f>
        <v>1.3637000000000099</v>
      </c>
      <c r="C14" s="12">
        <f>'Volume Calculations'!C14</f>
        <v>2.1160000000000001</v>
      </c>
      <c r="E14">
        <f t="shared" si="0"/>
        <v>25.412240907910803</v>
      </c>
      <c r="F14">
        <f t="shared" si="1"/>
        <v>39.431181169713916</v>
      </c>
      <c r="H14">
        <f t="shared" si="2"/>
        <v>38.668087186301918</v>
      </c>
      <c r="I14">
        <f t="shared" si="3"/>
        <v>26.47165291235013</v>
      </c>
      <c r="J14">
        <f t="shared" si="4"/>
        <v>2.3292497100783658</v>
      </c>
      <c r="K14">
        <f t="shared" si="5"/>
        <v>1303.8739446532504</v>
      </c>
    </row>
    <row r="15" spans="1:12" x14ac:dyDescent="0.25">
      <c r="A15">
        <f>'Volume Calculations'!A15</f>
        <v>6</v>
      </c>
      <c r="B15" s="12">
        <f>'Volume Calculations'!B15</f>
        <v>1.6397999999999997</v>
      </c>
      <c r="C15" s="12">
        <f>'Volume Calculations'!C15</f>
        <v>2.0341</v>
      </c>
      <c r="E15">
        <f t="shared" si="0"/>
        <v>30.557301929157308</v>
      </c>
      <c r="F15">
        <f t="shared" si="1"/>
        <v>37.904993202889919</v>
      </c>
      <c r="H15">
        <f t="shared" si="2"/>
        <v>37.13630878736501</v>
      </c>
      <c r="I15">
        <f t="shared" si="3"/>
        <v>27.166468078993361</v>
      </c>
      <c r="J15">
        <f t="shared" si="4"/>
        <v>2.3635029226834625</v>
      </c>
      <c r="K15">
        <f t="shared" si="5"/>
        <v>1267.9733124702309</v>
      </c>
    </row>
    <row r="16" spans="1:12" x14ac:dyDescent="0.25">
      <c r="A16">
        <f>'Volume Calculations'!A16</f>
        <v>7</v>
      </c>
      <c r="B16" s="12">
        <f>'Volume Calculations'!B16</f>
        <v>1.9195000000000095</v>
      </c>
      <c r="C16" s="12">
        <f>'Volume Calculations'!C16</f>
        <v>1.9516</v>
      </c>
      <c r="E16">
        <f t="shared" si="0"/>
        <v>35.769448135759092</v>
      </c>
      <c r="F16">
        <f t="shared" si="1"/>
        <v>36.367624371840108</v>
      </c>
      <c r="H16">
        <f t="shared" si="2"/>
        <v>35.698635995662073</v>
      </c>
      <c r="I16">
        <f t="shared" si="3"/>
        <v>24.183938347850656</v>
      </c>
      <c r="J16">
        <f t="shared" si="4"/>
        <v>1.7901817898453156</v>
      </c>
      <c r="K16">
        <f t="shared" si="5"/>
        <v>1143.146558862948</v>
      </c>
    </row>
    <row r="17" spans="1:11" x14ac:dyDescent="0.25">
      <c r="A17">
        <f>'Volume Calculations'!A17</f>
        <v>8</v>
      </c>
      <c r="B17" s="12">
        <f>'Volume Calculations'!B17</f>
        <v>2.18340000000001</v>
      </c>
      <c r="C17" s="12">
        <f>'Volume Calculations'!C17</f>
        <v>1.8797999999999999</v>
      </c>
      <c r="E17">
        <f t="shared" si="0"/>
        <v>40.687164917747523</v>
      </c>
      <c r="F17">
        <f t="shared" si="1"/>
        <v>35.029647619484031</v>
      </c>
      <c r="H17">
        <f t="shared" si="2"/>
        <v>34.402587484152804</v>
      </c>
      <c r="I17">
        <f t="shared" si="3"/>
        <v>21.323124893577173</v>
      </c>
      <c r="J17">
        <f t="shared" si="4"/>
        <v>1.5728176532864504</v>
      </c>
      <c r="K17">
        <f t="shared" si="5"/>
        <v>1034.3088473261116</v>
      </c>
    </row>
    <row r="18" spans="1:11" x14ac:dyDescent="0.25">
      <c r="A18">
        <f>'Volume Calculations'!A18</f>
        <v>9</v>
      </c>
      <c r="B18" s="12">
        <f>'Volume Calculations'!B18</f>
        <v>2.4312000000000098</v>
      </c>
      <c r="C18" s="12">
        <f>'Volume Calculations'!C18</f>
        <v>1.8125</v>
      </c>
      <c r="E18">
        <f t="shared" si="0"/>
        <v>45.304861843009853</v>
      </c>
      <c r="F18">
        <f t="shared" si="1"/>
        <v>33.775527348821583</v>
      </c>
      <c r="H18">
        <f t="shared" si="2"/>
        <v>33.201576318562985</v>
      </c>
      <c r="I18">
        <f t="shared" si="3"/>
        <v>23.782400687676951</v>
      </c>
      <c r="J18">
        <f t="shared" si="4"/>
        <v>1.3176791405396262</v>
      </c>
      <c r="K18">
        <f t="shared" si="5"/>
        <v>1045.1439790979175</v>
      </c>
    </row>
    <row r="19" spans="1:11" x14ac:dyDescent="0.25">
      <c r="A19">
        <f>'Volume Calculations'!A19</f>
        <v>10</v>
      </c>
      <c r="B19" s="12">
        <f>'Volume Calculations'!B19</f>
        <v>2.6929000000000101</v>
      </c>
      <c r="C19" s="12">
        <f>'Volume Calculations'!C19</f>
        <v>1.7508999999999999</v>
      </c>
      <c r="E19">
        <f t="shared" si="0"/>
        <v>50.181582122836957</v>
      </c>
      <c r="F19">
        <f t="shared" si="1"/>
        <v>32.627625288304387</v>
      </c>
      <c r="H19">
        <f t="shared" si="2"/>
        <v>32.049947303303853</v>
      </c>
      <c r="I19">
        <f t="shared" si="3"/>
        <v>30.404521775697297</v>
      </c>
      <c r="J19">
        <f t="shared" si="4"/>
        <v>1.3348474174171006</v>
      </c>
      <c r="K19">
        <f t="shared" si="5"/>
        <v>1134.5047895355401</v>
      </c>
    </row>
    <row r="20" spans="1:11" x14ac:dyDescent="0.25">
      <c r="A20">
        <f>'Volume Calculations'!A20</f>
        <v>11</v>
      </c>
      <c r="B20" s="12">
        <f>'Volume Calculations'!B20</f>
        <v>2.9888000000000097</v>
      </c>
      <c r="C20" s="12">
        <f>'Volume Calculations'!C20</f>
        <v>1.6889000000000001</v>
      </c>
      <c r="E20">
        <f t="shared" si="0"/>
        <v>55.695611663535601</v>
      </c>
      <c r="F20">
        <f t="shared" si="1"/>
        <v>31.472269318303322</v>
      </c>
      <c r="H20">
        <f t="shared" si="2"/>
        <v>30.962608257343174</v>
      </c>
      <c r="I20">
        <f t="shared" si="3"/>
        <v>22.403490109802998</v>
      </c>
      <c r="J20">
        <f t="shared" si="4"/>
        <v>1.0390175882360964</v>
      </c>
      <c r="K20">
        <f t="shared" si="5"/>
        <v>941.93175870713901</v>
      </c>
    </row>
    <row r="21" spans="1:11" x14ac:dyDescent="0.25">
      <c r="A21">
        <f>'Volume Calculations'!A21</f>
        <v>12</v>
      </c>
      <c r="B21" s="12">
        <f>'Volume Calculations'!B21</f>
        <v>3.2428000000000101</v>
      </c>
      <c r="C21" s="12">
        <f>'Volume Calculations'!C21</f>
        <v>1.6342000000000001</v>
      </c>
      <c r="E21">
        <f t="shared" si="0"/>
        <v>60.428844185798056</v>
      </c>
      <c r="F21">
        <f t="shared" si="1"/>
        <v>30.452947196383025</v>
      </c>
      <c r="H21">
        <f t="shared" si="2"/>
        <v>29.990804808382599</v>
      </c>
      <c r="I21">
        <f t="shared" si="3"/>
        <v>34.041946262679801</v>
      </c>
      <c r="J21">
        <f t="shared" si="4"/>
        <v>0.85430234714695363</v>
      </c>
      <c r="K21">
        <f t="shared" si="5"/>
        <v>1113.1594044740384</v>
      </c>
    </row>
    <row r="22" spans="1:11" x14ac:dyDescent="0.25">
      <c r="A22">
        <f>'Volume Calculations'!A22</f>
        <v>13</v>
      </c>
      <c r="B22" s="12">
        <f>'Volume Calculations'!B22</f>
        <v>3.5559000000000096</v>
      </c>
      <c r="C22" s="12">
        <f>'Volume Calculations'!C22</f>
        <v>1.5846</v>
      </c>
      <c r="E22">
        <f t="shared" si="0"/>
        <v>66.263391834303448</v>
      </c>
      <c r="F22">
        <f t="shared" si="1"/>
        <v>29.528662420382169</v>
      </c>
      <c r="H22">
        <f t="shared" si="2"/>
        <v>29.207212573889937</v>
      </c>
      <c r="I22">
        <f t="shared" si="3"/>
        <v>29.143736860149815</v>
      </c>
      <c r="J22">
        <f t="shared" si="4"/>
        <v>0.41332001523951856</v>
      </c>
      <c r="K22">
        <f t="shared" si="5"/>
        <v>997.70138138032019</v>
      </c>
    </row>
    <row r="23" spans="1:11" x14ac:dyDescent="0.25">
      <c r="A23">
        <f>'Volume Calculations'!A23</f>
        <v>14</v>
      </c>
      <c r="B23" s="12">
        <f>'Volume Calculations'!B23</f>
        <v>3.8456000000000095</v>
      </c>
      <c r="C23" s="12">
        <f>'Volume Calculations'!C23</f>
        <v>1.5501</v>
      </c>
      <c r="E23">
        <f t="shared" si="0"/>
        <v>71.661885778001988</v>
      </c>
      <c r="F23">
        <f t="shared" si="1"/>
        <v>28.885762727397704</v>
      </c>
      <c r="H23">
        <f t="shared" si="2"/>
        <v>28.65096457865555</v>
      </c>
      <c r="I23">
        <f t="shared" si="3"/>
        <v>26.433315983402458</v>
      </c>
      <c r="J23">
        <f t="shared" si="4"/>
        <v>0.2205206826109711</v>
      </c>
      <c r="K23">
        <f t="shared" si="5"/>
        <v>929.39211186350667</v>
      </c>
    </row>
    <row r="24" spans="1:11" x14ac:dyDescent="0.25">
      <c r="A24">
        <f>'Volume Calculations'!A24</f>
        <v>15</v>
      </c>
      <c r="B24" s="12">
        <f>'Volume Calculations'!B24</f>
        <v>4.1215000000000099</v>
      </c>
      <c r="C24" s="12">
        <f>'Volume Calculations'!C24</f>
        <v>1.5248999999999999</v>
      </c>
      <c r="E24">
        <f t="shared" si="0"/>
        <v>76.803219844506756</v>
      </c>
      <c r="F24">
        <f t="shared" si="1"/>
        <v>28.416166429913396</v>
      </c>
      <c r="H24">
        <f t="shared" si="2"/>
        <v>28.251248682582599</v>
      </c>
      <c r="I24">
        <f t="shared" si="3"/>
        <v>15.902880418323134</v>
      </c>
      <c r="J24">
        <f t="shared" si="4"/>
        <v>0.1087914535386587</v>
      </c>
      <c r="K24">
        <f t="shared" si="5"/>
        <v>710.29025639528174</v>
      </c>
    </row>
    <row r="25" spans="1:11" x14ac:dyDescent="0.25">
      <c r="A25">
        <f>'Volume Calculations'!A25</f>
        <v>16</v>
      </c>
      <c r="B25" s="12">
        <f>'Volume Calculations'!B25</f>
        <v>4.3355000000000103</v>
      </c>
      <c r="C25" s="12">
        <f>'Volume Calculations'!C25</f>
        <v>1.5072000000000001</v>
      </c>
      <c r="E25">
        <f t="shared" si="0"/>
        <v>80.791061418381418</v>
      </c>
      <c r="F25">
        <f t="shared" si="1"/>
        <v>28.086330935251802</v>
      </c>
      <c r="H25">
        <f t="shared" si="2"/>
        <v>27.990361850646874</v>
      </c>
      <c r="I25">
        <f t="shared" si="3"/>
        <v>19.472048503544919</v>
      </c>
      <c r="J25">
        <f t="shared" si="4"/>
        <v>3.6840260799631083E-2</v>
      </c>
      <c r="K25">
        <f t="shared" si="5"/>
        <v>776.7918270345765</v>
      </c>
    </row>
    <row r="26" spans="1:11" x14ac:dyDescent="0.25">
      <c r="A26">
        <f>'Volume Calculations'!A26</f>
        <v>17</v>
      </c>
      <c r="B26" s="12">
        <f>'Volume Calculations'!B26</f>
        <v>4.5723000000000091</v>
      </c>
      <c r="C26" s="12">
        <f>'Volume Calculations'!C26</f>
        <v>1.4968999999999999</v>
      </c>
      <c r="E26">
        <f t="shared" si="0"/>
        <v>85.203775832837096</v>
      </c>
      <c r="F26">
        <f t="shared" si="1"/>
        <v>27.894392766041946</v>
      </c>
      <c r="H26">
        <f t="shared" si="2"/>
        <v>27.804945852235413</v>
      </c>
      <c r="I26">
        <f t="shared" si="3"/>
        <v>28.682815158131046</v>
      </c>
      <c r="J26">
        <f t="shared" si="4"/>
        <v>3.2003001558053551E-2</v>
      </c>
      <c r="K26">
        <f t="shared" si="5"/>
        <v>936.17051168409591</v>
      </c>
    </row>
    <row r="27" spans="1:11" x14ac:dyDescent="0.25">
      <c r="A27">
        <f>'Volume Calculations'!A27</f>
        <v>18</v>
      </c>
      <c r="B27" s="12">
        <f>'Volume Calculations'!B27</f>
        <v>4.859700000000009</v>
      </c>
      <c r="C27" s="12">
        <f>'Volume Calculations'!C27</f>
        <v>1.4873000000000001</v>
      </c>
      <c r="E27">
        <f t="shared" si="0"/>
        <v>90.55940979700334</v>
      </c>
      <c r="F27">
        <f t="shared" si="1"/>
        <v>27.71549893842888</v>
      </c>
      <c r="H27">
        <f t="shared" si="2"/>
        <v>27.763949350074085</v>
      </c>
      <c r="I27">
        <f t="shared" si="3"/>
        <v>26.95320849406485</v>
      </c>
      <c r="J27">
        <f t="shared" si="4"/>
        <v>9.3897695543588879E-3</v>
      </c>
      <c r="K27">
        <f t="shared" si="5"/>
        <v>905.820160200597</v>
      </c>
    </row>
    <row r="28" spans="1:11" x14ac:dyDescent="0.25">
      <c r="A28">
        <f>'Volume Calculations'!A28</f>
        <v>19</v>
      </c>
      <c r="B28" s="12">
        <f>'Volume Calculations'!B28</f>
        <v>5.1383000000000099</v>
      </c>
      <c r="C28" s="12">
        <f>'Volume Calculations'!C28</f>
        <v>1.4924999999999999</v>
      </c>
      <c r="E28">
        <f t="shared" si="0"/>
        <v>95.751057752524289</v>
      </c>
      <c r="F28">
        <f t="shared" si="1"/>
        <v>27.812399761719288</v>
      </c>
      <c r="H28">
        <f t="shared" si="2"/>
        <v>27.869235821533856</v>
      </c>
      <c r="I28">
        <f t="shared" si="3"/>
        <v>23.348193296745958</v>
      </c>
      <c r="J28">
        <f t="shared" si="4"/>
        <v>1.2921350780981448E-2</v>
      </c>
      <c r="K28">
        <f t="shared" si="5"/>
        <v>846.35333373556455</v>
      </c>
    </row>
    <row r="29" spans="1:11" x14ac:dyDescent="0.25">
      <c r="A29">
        <f>'Volume Calculations'!A29</f>
        <v>20</v>
      </c>
      <c r="B29" s="12">
        <f>'Volume Calculations'!B29</f>
        <v>5.3976000000000095</v>
      </c>
      <c r="C29" s="12">
        <f>'Volume Calculations'!C29</f>
        <v>1.4985999999999999</v>
      </c>
      <c r="E29">
        <f t="shared" si="0"/>
        <v>100.58305457544812</v>
      </c>
      <c r="F29">
        <f t="shared" si="1"/>
        <v>27.926071881348427</v>
      </c>
      <c r="H29">
        <f t="shared" si="2"/>
        <v>28.073286593655013</v>
      </c>
      <c r="I29">
        <f t="shared" si="3"/>
        <v>26.953208494064409</v>
      </c>
      <c r="J29">
        <f t="shared" si="4"/>
        <v>8.668868607804471E-2</v>
      </c>
      <c r="K29">
        <f t="shared" si="5"/>
        <v>917.22449773495532</v>
      </c>
    </row>
    <row r="30" spans="1:11" x14ac:dyDescent="0.25">
      <c r="A30">
        <f>'Volume Calculations'!A30</f>
        <v>21</v>
      </c>
      <c r="B30" s="12">
        <f>'Volume Calculations'!B30</f>
        <v>5.6762000000000086</v>
      </c>
      <c r="C30" s="12">
        <f>'Volume Calculations'!C30</f>
        <v>1.5144</v>
      </c>
      <c r="E30">
        <f t="shared" si="0"/>
        <v>105.77470253096902</v>
      </c>
      <c r="F30">
        <f t="shared" si="1"/>
        <v>28.220501305961601</v>
      </c>
      <c r="H30">
        <f t="shared" si="2"/>
        <v>28.425483816768242</v>
      </c>
      <c r="I30">
        <f t="shared" si="3"/>
        <v>30.466204644260539</v>
      </c>
      <c r="J30">
        <f t="shared" si="4"/>
        <v>0.1680713189463813</v>
      </c>
      <c r="K30">
        <f t="shared" si="5"/>
        <v>988.53384672847073</v>
      </c>
    </row>
    <row r="31" spans="1:11" x14ac:dyDescent="0.25">
      <c r="A31">
        <f>'Volume Calculations'!A31</f>
        <v>22</v>
      </c>
      <c r="B31" s="12">
        <f>'Volume Calculations'!B31</f>
        <v>5.9724000000000093</v>
      </c>
      <c r="C31" s="12">
        <f>'Volume Calculations'!C31</f>
        <v>1.5364</v>
      </c>
      <c r="E31">
        <f t="shared" si="0"/>
        <v>111.29432250378061</v>
      </c>
      <c r="F31">
        <f t="shared" si="1"/>
        <v>28.630466327574887</v>
      </c>
      <c r="H31">
        <f t="shared" si="2"/>
        <v>29.039499610502684</v>
      </c>
      <c r="I31">
        <f t="shared" si="3"/>
        <v>33.220647010889664</v>
      </c>
      <c r="J31">
        <f t="shared" si="4"/>
        <v>0.66923290617076692</v>
      </c>
      <c r="K31">
        <f t="shared" si="5"/>
        <v>1062.1944110739457</v>
      </c>
    </row>
    <row r="32" spans="1:11" x14ac:dyDescent="0.25">
      <c r="A32">
        <f>'Volume Calculations'!A32</f>
        <v>23</v>
      </c>
      <c r="B32" s="12">
        <f>'Volume Calculations'!B32</f>
        <v>6.2817000000000096</v>
      </c>
      <c r="C32" s="12">
        <f>'Volume Calculations'!C32</f>
        <v>1.5803</v>
      </c>
      <c r="E32">
        <f t="shared" si="0"/>
        <v>117.05805801218916</v>
      </c>
      <c r="F32">
        <f t="shared" si="1"/>
        <v>29.448532893430482</v>
      </c>
      <c r="H32">
        <f t="shared" ref="H32" si="6">(F32+F33)/2</f>
        <v>30.294551619850619</v>
      </c>
      <c r="I32">
        <f t="shared" ref="I32" si="7">(E33-E32)^2</f>
        <v>24.422790610887713</v>
      </c>
      <c r="J32">
        <f t="shared" ref="J32" si="8">(F33-F32)^2</f>
        <v>2.8629907418142047</v>
      </c>
      <c r="K32">
        <f t="shared" si="5"/>
        <v>994.28890836104483</v>
      </c>
    </row>
    <row r="33" spans="1:11" x14ac:dyDescent="0.25">
      <c r="A33">
        <f>'Volume Calculations'!A33</f>
        <v>24</v>
      </c>
      <c r="B33" s="12">
        <f>'Volume Calculations'!B33</f>
        <v>6.5468999999999991</v>
      </c>
      <c r="C33" s="12">
        <f>'Volume Calculations'!C33</f>
        <v>1.6711</v>
      </c>
      <c r="E33">
        <f t="shared" ref="E33" si="9">B33*$F$6</f>
        <v>122</v>
      </c>
      <c r="F33">
        <f t="shared" ref="F33" si="10">C33*$F$6</f>
        <v>31.140570346270756</v>
      </c>
    </row>
    <row r="34" spans="1:11" x14ac:dyDescent="0.25">
      <c r="B34" s="12"/>
      <c r="C34" s="12"/>
    </row>
    <row r="35" spans="1:11" x14ac:dyDescent="0.25">
      <c r="B35" s="12"/>
      <c r="C35" s="12"/>
      <c r="J35" s="8" t="s">
        <v>16</v>
      </c>
      <c r="K35" s="15">
        <f>SUM(K9:K32)</f>
        <v>26431.597397511901</v>
      </c>
    </row>
    <row r="36" spans="1:11" x14ac:dyDescent="0.25">
      <c r="B36" s="12"/>
      <c r="C36" s="12"/>
    </row>
    <row r="37" spans="1:11" x14ac:dyDescent="0.25">
      <c r="B37" s="12"/>
      <c r="C37" s="12"/>
    </row>
    <row r="38" spans="1:11" x14ac:dyDescent="0.25">
      <c r="B38" s="12"/>
      <c r="C38" s="12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409575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2016-08-05T00:29:21Z</cp:lastPrinted>
  <dcterms:created xsi:type="dcterms:W3CDTF">2016-07-23T13:06:40Z</dcterms:created>
  <dcterms:modified xsi:type="dcterms:W3CDTF">2016-08-05T00:29:56Z</dcterms:modified>
</cp:coreProperties>
</file>