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3" l="1"/>
  <c r="K37" i="5"/>
  <c r="K32" i="5"/>
  <c r="K33" i="5"/>
  <c r="K34" i="5"/>
  <c r="H32" i="5"/>
  <c r="I32" i="5"/>
  <c r="J32" i="5"/>
  <c r="H33" i="5"/>
  <c r="I33" i="5"/>
  <c r="J33" i="5"/>
  <c r="H34" i="5"/>
  <c r="I34" i="5"/>
  <c r="J34" i="5"/>
  <c r="E33" i="5"/>
  <c r="F33" i="5"/>
  <c r="E34" i="5"/>
  <c r="F34" i="5"/>
  <c r="E35" i="5"/>
  <c r="F35" i="5"/>
  <c r="B33" i="5"/>
  <c r="C33" i="5"/>
  <c r="B34" i="5"/>
  <c r="C34" i="5"/>
  <c r="B35" i="5"/>
  <c r="C35" i="5"/>
  <c r="A33" i="5"/>
  <c r="A34" i="5"/>
  <c r="A35" i="5"/>
  <c r="J32" i="3"/>
  <c r="J33" i="3"/>
  <c r="J34" i="3"/>
  <c r="H33" i="3"/>
  <c r="H34" i="3"/>
  <c r="H35" i="3"/>
  <c r="E33" i="3"/>
  <c r="F33" i="3"/>
  <c r="E34" i="3"/>
  <c r="F34" i="3"/>
  <c r="E35" i="3"/>
  <c r="F35" i="3"/>
  <c r="B33" i="3"/>
  <c r="C33" i="3"/>
  <c r="B34" i="3"/>
  <c r="C34" i="3"/>
  <c r="B35" i="3"/>
  <c r="C35" i="3"/>
  <c r="A33" i="3"/>
  <c r="A34" i="3"/>
  <c r="A35" i="3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9" i="3"/>
  <c r="B9" i="5" s="1"/>
  <c r="E31" i="5" l="1"/>
  <c r="E27" i="5"/>
  <c r="E23" i="5"/>
  <c r="E19" i="5"/>
  <c r="E15" i="5"/>
  <c r="E11" i="5"/>
  <c r="E32" i="5"/>
  <c r="E28" i="5"/>
  <c r="E24" i="5"/>
  <c r="E20" i="5"/>
  <c r="E16" i="5"/>
  <c r="E12" i="5"/>
  <c r="E29" i="5"/>
  <c r="E25" i="5"/>
  <c r="E21" i="5"/>
  <c r="E17" i="5"/>
  <c r="E13" i="5"/>
  <c r="E9" i="5"/>
  <c r="E30" i="5"/>
  <c r="E26" i="5"/>
  <c r="E22" i="5"/>
  <c r="E18" i="5"/>
  <c r="E14" i="5"/>
  <c r="E10" i="5"/>
  <c r="I9" i="5" l="1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11" i="5"/>
  <c r="I19" i="5"/>
  <c r="I27" i="5"/>
  <c r="I14" i="5"/>
  <c r="I22" i="5"/>
  <c r="I30" i="5"/>
  <c r="F6" i="3"/>
  <c r="E13" i="3" s="1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20" i="3"/>
  <c r="J15" i="5"/>
  <c r="H31" i="5"/>
  <c r="H23" i="5"/>
  <c r="H19" i="5"/>
  <c r="E22" i="3"/>
  <c r="F31" i="3"/>
  <c r="H31" i="3" s="1"/>
  <c r="E28" i="3"/>
  <c r="E21" i="3"/>
  <c r="E16" i="3"/>
  <c r="J31" i="5"/>
  <c r="K31" i="5" s="1"/>
  <c r="E14" i="3"/>
  <c r="F19" i="3"/>
  <c r="H19" i="3" s="1"/>
  <c r="E29" i="3"/>
  <c r="E24" i="3"/>
  <c r="E32" i="3"/>
  <c r="E11" i="3"/>
  <c r="F11" i="3"/>
  <c r="H11" i="3" s="1"/>
  <c r="J19" i="5"/>
  <c r="E12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0" i="3"/>
  <c r="H30" i="3" s="1"/>
  <c r="C30" i="5"/>
  <c r="F3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30" i="3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K23" i="5" l="1"/>
  <c r="K15" i="5"/>
  <c r="K27" i="5"/>
  <c r="K19" i="5"/>
  <c r="J20" i="3"/>
  <c r="K11" i="5"/>
  <c r="J12" i="3"/>
  <c r="J11" i="3"/>
  <c r="J31" i="3"/>
  <c r="J28" i="3"/>
  <c r="J30" i="3"/>
  <c r="J19" i="3"/>
  <c r="J22" i="3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H29" i="5"/>
  <c r="J28" i="5"/>
  <c r="K28" i="5" s="1"/>
  <c r="J10" i="5"/>
  <c r="J14" i="5"/>
  <c r="J9" i="3"/>
  <c r="J27" i="3"/>
  <c r="J17" i="3"/>
  <c r="J25" i="3"/>
  <c r="J13" i="3"/>
  <c r="J21" i="3"/>
  <c r="J29" i="3"/>
  <c r="H24" i="5"/>
  <c r="J26" i="5"/>
  <c r="K16" i="5" l="1"/>
  <c r="K21" i="5"/>
  <c r="K17" i="5"/>
  <c r="K20" i="5"/>
  <c r="K18" i="5"/>
  <c r="K10" i="5"/>
  <c r="K24" i="5"/>
  <c r="K25" i="5"/>
  <c r="K22" i="5"/>
  <c r="K29" i="5"/>
  <c r="K9" i="5"/>
  <c r="K13" i="5"/>
  <c r="K26" i="5"/>
  <c r="K30" i="5"/>
  <c r="K14" i="5"/>
</calcChain>
</file>

<file path=xl/sharedStrings.xml><?xml version="1.0" encoding="utf-8"?>
<sst xmlns="http://schemas.openxmlformats.org/spreadsheetml/2006/main" count="30" uniqueCount="23">
  <si>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</si>
  <si>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</si>
  <si>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</si>
  <si>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</si>
  <si>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</si>
  <si>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</si>
  <si>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</si>
  <si>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</si>
  <si>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</si>
  <si>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</si>
  <si>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</si>
  <si>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</si>
  <si>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</si>
  <si>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</si>
  <si>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</si>
  <si>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</si>
  <si>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</si>
  <si>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</si>
  <si>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</si>
  <si>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ScaleFactor</t>
  </si>
  <si>
    <t>Estimated Volume of Willington Power Station Cooling Towers</t>
  </si>
  <si>
    <t xml:space="preserve">Estimated Surface Area of the Willington Power Station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</si>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</sst>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Willington </a:t>
            </a:r>
            <a:r>
              <a:rPr lang="en-US" baseline="0"/>
              <a:t>Power Station, UK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Calculations'!$E$9:$E$36</c:f>
              <c:numCache>
                <c:formatCode>General</c:formatCode>
                <c:ptCount val="28"/>
                <c:pt idx="0">
                  <c:v>0</c:v>
                </c:pt>
                <c:pt idx="1">
                  <c:v>4.5947109158774113</c:v>
                </c:pt>
                <c:pt idx="2">
                  <c:v>10.055912449534063</c:v>
                </c:pt>
                <c:pt idx="3">
                  <c:v>14.741893710484222</c:v>
                </c:pt>
                <c:pt idx="4">
                  <c:v>18.337252113856234</c:v>
                </c:pt>
                <c:pt idx="5">
                  <c:v>21.703856994134526</c:v>
                </c:pt>
                <c:pt idx="6">
                  <c:v>24.797806160018283</c:v>
                </c:pt>
                <c:pt idx="7">
                  <c:v>27.580974024325229</c:v>
                </c:pt>
                <c:pt idx="8">
                  <c:v>31.080440799329665</c:v>
                </c:pt>
                <c:pt idx="9">
                  <c:v>35.01084224157632</c:v>
                </c:pt>
                <c:pt idx="10">
                  <c:v>37.840222938831602</c:v>
                </c:pt>
                <c:pt idx="11">
                  <c:v>41.294632201711515</c:v>
                </c:pt>
                <c:pt idx="12">
                  <c:v>45.037871670517866</c:v>
                </c:pt>
                <c:pt idx="13">
                  <c:v>48.745296193789329</c:v>
                </c:pt>
                <c:pt idx="14">
                  <c:v>52.560165553665414</c:v>
                </c:pt>
                <c:pt idx="15">
                  <c:v>56.55526496203958</c:v>
                </c:pt>
                <c:pt idx="16">
                  <c:v>60.694779473376968</c:v>
                </c:pt>
                <c:pt idx="17">
                  <c:v>64.041743899652261</c:v>
                </c:pt>
                <c:pt idx="18">
                  <c:v>66.777543610187266</c:v>
                </c:pt>
                <c:pt idx="19">
                  <c:v>69.670466952746125</c:v>
                </c:pt>
                <c:pt idx="20">
                  <c:v>72.650039357083131</c:v>
                </c:pt>
                <c:pt idx="21">
                  <c:v>75.919597288170152</c:v>
                </c:pt>
                <c:pt idx="22">
                  <c:v>78.913033542391517</c:v>
                </c:pt>
                <c:pt idx="23">
                  <c:v>82.361666201152914</c:v>
                </c:pt>
                <c:pt idx="24">
                  <c:v>86.249320772922445</c:v>
                </c:pt>
                <c:pt idx="25">
                  <c:v>89.596285199197752</c:v>
                </c:pt>
                <c:pt idx="26">
                  <c:v>91.000000000000142</c:v>
                </c:pt>
              </c:numCache>
            </c:numRef>
          </c:xVal>
          <c:yVal>
            <c:numRef>
              <c:f>'Volume Calculations'!$F$9:$F$36</c:f>
              <c:numCache>
                <c:formatCode>General</c:formatCode>
                <c:ptCount val="28"/>
                <c:pt idx="0">
                  <c:v>34.4354924713709</c:v>
                </c:pt>
                <c:pt idx="1">
                  <c:v>33.123048015641274</c:v>
                </c:pt>
                <c:pt idx="2">
                  <c:v>31.35887311784273</c:v>
                </c:pt>
                <c:pt idx="3">
                  <c:v>29.855800726201664</c:v>
                </c:pt>
                <c:pt idx="4">
                  <c:v>28.758245943681288</c:v>
                </c:pt>
                <c:pt idx="5">
                  <c:v>27.830523322245643</c:v>
                </c:pt>
                <c:pt idx="6">
                  <c:v>26.921285833989291</c:v>
                </c:pt>
                <c:pt idx="7">
                  <c:v>26.236180585531834</c:v>
                </c:pt>
                <c:pt idx="8">
                  <c:v>25.273798339385021</c:v>
                </c:pt>
                <c:pt idx="9">
                  <c:v>24.358784247010135</c:v>
                </c:pt>
                <c:pt idx="10">
                  <c:v>23.709493944087555</c:v>
                </c:pt>
                <c:pt idx="11">
                  <c:v>22.823362872305314</c:v>
                </c:pt>
                <c:pt idx="12">
                  <c:v>22.004240408297999</c:v>
                </c:pt>
                <c:pt idx="13">
                  <c:v>21.207069039941093</c:v>
                </c:pt>
                <c:pt idx="14">
                  <c:v>20.413363634055305</c:v>
                </c:pt>
                <c:pt idx="15">
                  <c:v>19.604639057461345</c:v>
                </c:pt>
                <c:pt idx="16">
                  <c:v>19.097453215854561</c:v>
                </c:pt>
                <c:pt idx="17">
                  <c:v>18.776274026864385</c:v>
                </c:pt>
                <c:pt idx="18">
                  <c:v>18.718507985679103</c:v>
                </c:pt>
                <c:pt idx="19">
                  <c:v>18.716197344031691</c:v>
                </c:pt>
                <c:pt idx="20">
                  <c:v>18.72428458979763</c:v>
                </c:pt>
                <c:pt idx="21">
                  <c:v>18.92762105476983</c:v>
                </c:pt>
                <c:pt idx="22">
                  <c:v>19.224538506462181</c:v>
                </c:pt>
                <c:pt idx="23">
                  <c:v>19.813752126552071</c:v>
                </c:pt>
                <c:pt idx="24">
                  <c:v>20.743785389635125</c:v>
                </c:pt>
                <c:pt idx="25">
                  <c:v>21.904882817459313</c:v>
                </c:pt>
                <c:pt idx="26">
                  <c:v>22.59807531168271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22352"/>
        <c:axId val="219633664"/>
      </c:scatterChart>
      <c:valAx>
        <c:axId val="222722352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633664"/>
        <c:crosses val="autoZero"/>
        <c:crossBetween val="midCat"/>
      </c:valAx>
      <c:valAx>
        <c:axId val="219633664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72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38099</xdr:colOff>
      <xdr:row>0</xdr:row>
      <xdr:rowOff>0</xdr:rowOff>
    </xdr:from>
    <xdr:to>
      <xdr:col>10</xdr:col>
      <xdr:colOff>485250</xdr:colOff>
      <xdr:row>28</xdr:row>
      <xdr:rowOff>4049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4" y="0"/>
          <a:ext cx="3495151" cy="53380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66675</xdr:rowOff>
        </xdr:from>
        <xdr:to>
          <xdr:col>10</xdr:col>
          <xdr:colOff>104775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38100</xdr:colOff>
      <xdr:row>7</xdr:row>
      <xdr:rowOff>0</xdr:rowOff>
    </xdr:from>
    <xdr:to>
      <xdr:col>15</xdr:col>
      <xdr:colOff>594859</xdr:colOff>
      <xdr:row>35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0" y="1552575"/>
          <a:ext cx="3604759" cy="5505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257175</xdr:rowOff>
        </xdr:from>
        <xdr:to>
          <xdr:col>10</xdr:col>
          <xdr:colOff>390525</xdr:colOff>
          <xdr:row>5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38100</xdr:colOff>
      <xdr:row>6</xdr:row>
      <xdr:rowOff>57150</xdr:rowOff>
    </xdr:from>
    <xdr:to>
      <xdr:col>16</xdr:col>
      <xdr:colOff>571500</xdr:colOff>
      <xdr:row>35</xdr:row>
      <xdr:rowOff>2425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8425" y="1276350"/>
          <a:ext cx="3581400" cy="546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4</v>
      </c>
      <c r="B1" t="s">
        <v>11</v>
      </c>
      <c r="C1" t="s">
        <v>17</v>
      </c>
      <c r="D1" s="6" t="s">
        <v>19</v>
      </c>
      <c r="E1" s="1">
        <v>11.5532082370566</v>
      </c>
    </row>
    <row r="2" spans="1:5" x14ac:dyDescent="0.25">
      <c r="A2">
        <v>0</v>
      </c>
      <c r="B2">
        <v>1.9696</v>
      </c>
      <c r="C2">
        <v>2.9805999999999999</v>
      </c>
      <c r="D2" s="5" t="s">
        <v>0</v>
      </c>
      <c r="E2" s="5" t="s">
        <v>18</v>
      </c>
    </row>
    <row r="3" spans="1:5" x14ac:dyDescent="0.25">
      <c r="A3">
        <v>1</v>
      </c>
      <c r="B3">
        <v>2.3673000000000002</v>
      </c>
      <c r="C3">
        <v>2.867</v>
      </c>
      <c r="D3">
        <v>91</v>
      </c>
      <c r="E3">
        <v>7.8766000000000096</v>
      </c>
    </row>
    <row r="4" spans="1:5" x14ac:dyDescent="0.25">
      <c r="A4">
        <v>2</v>
      </c>
      <c r="B4">
        <v>2.84</v>
      </c>
      <c r="C4">
        <v>2.7143000000000002</v>
      </c>
    </row>
    <row r="5" spans="1:5" x14ac:dyDescent="0.25">
      <c r="A5">
        <v>3</v>
      </c>
      <c r="B5">
        <v>3.2456</v>
      </c>
      <c r="C5">
        <v>2.5842000000000001</v>
      </c>
    </row>
    <row r="6" spans="1:5" x14ac:dyDescent="0.25">
      <c r="A6">
        <v>4</v>
      </c>
      <c r="B6">
        <v>3.5568</v>
      </c>
      <c r="C6">
        <v>2.4891999999999999</v>
      </c>
    </row>
    <row r="7" spans="1:5" x14ac:dyDescent="0.25">
      <c r="A7">
        <v>5</v>
      </c>
      <c r="B7">
        <v>3.8481999999999998</v>
      </c>
      <c r="C7">
        <v>2.4089</v>
      </c>
    </row>
    <row r="8" spans="1:5" x14ac:dyDescent="0.25">
      <c r="A8">
        <v>6</v>
      </c>
      <c r="B8">
        <v>4.1159999999999997</v>
      </c>
      <c r="C8">
        <v>2.3302</v>
      </c>
    </row>
    <row r="9" spans="1:5" x14ac:dyDescent="0.25">
      <c r="A9">
        <v>7</v>
      </c>
      <c r="B9">
        <v>4.3569000000000004</v>
      </c>
      <c r="C9">
        <v>2.2709000000000001</v>
      </c>
    </row>
    <row r="10" spans="1:5" x14ac:dyDescent="0.25">
      <c r="A10">
        <v>8</v>
      </c>
      <c r="B10">
        <v>4.6597999999999997</v>
      </c>
      <c r="C10">
        <v>2.1876000000000002</v>
      </c>
    </row>
    <row r="11" spans="1:5" x14ac:dyDescent="0.25">
      <c r="A11">
        <v>9</v>
      </c>
      <c r="B11">
        <v>5</v>
      </c>
      <c r="C11">
        <v>2.1084000000000001</v>
      </c>
    </row>
    <row r="12" spans="1:5" x14ac:dyDescent="0.25">
      <c r="A12">
        <v>10</v>
      </c>
      <c r="B12">
        <v>5.2449000000000101</v>
      </c>
      <c r="C12">
        <v>2.0522</v>
      </c>
    </row>
    <row r="13" spans="1:5" x14ac:dyDescent="0.25">
      <c r="A13">
        <v>11</v>
      </c>
      <c r="B13">
        <v>5.5439000000000096</v>
      </c>
      <c r="C13">
        <v>1.9755</v>
      </c>
    </row>
    <row r="14" spans="1:5" x14ac:dyDescent="0.25">
      <c r="A14">
        <v>12</v>
      </c>
      <c r="B14">
        <v>5.8679000000000103</v>
      </c>
      <c r="C14">
        <v>1.9046000000000001</v>
      </c>
    </row>
    <row r="15" spans="1:5" x14ac:dyDescent="0.25">
      <c r="A15">
        <v>13</v>
      </c>
      <c r="B15">
        <v>6.1888000000000103</v>
      </c>
      <c r="C15">
        <v>1.8355999999999999</v>
      </c>
    </row>
    <row r="16" spans="1:5" x14ac:dyDescent="0.25">
      <c r="A16">
        <v>14</v>
      </c>
      <c r="B16">
        <v>6.5190000000000099</v>
      </c>
      <c r="C16">
        <v>1.7668999999999999</v>
      </c>
    </row>
    <row r="17" spans="1:3" x14ac:dyDescent="0.25">
      <c r="A17">
        <v>15</v>
      </c>
      <c r="B17">
        <v>6.8648000000000096</v>
      </c>
      <c r="C17">
        <v>1.6969000000000001</v>
      </c>
    </row>
    <row r="18" spans="1:3" x14ac:dyDescent="0.25">
      <c r="A18">
        <v>16</v>
      </c>
      <c r="B18">
        <v>7.2231000000000103</v>
      </c>
      <c r="C18">
        <v>1.653</v>
      </c>
    </row>
    <row r="19" spans="1:3" x14ac:dyDescent="0.25">
      <c r="A19">
        <v>17</v>
      </c>
      <c r="B19">
        <v>7.5128000000000101</v>
      </c>
      <c r="C19">
        <v>1.6252</v>
      </c>
    </row>
    <row r="20" spans="1:3" x14ac:dyDescent="0.25">
      <c r="A20">
        <v>18</v>
      </c>
      <c r="B20">
        <v>7.7496000000000098</v>
      </c>
      <c r="C20">
        <v>1.6202000000000001</v>
      </c>
    </row>
    <row r="21" spans="1:3" x14ac:dyDescent="0.25">
      <c r="A21">
        <v>19</v>
      </c>
      <c r="B21">
        <v>8</v>
      </c>
      <c r="C21">
        <v>1.62</v>
      </c>
    </row>
    <row r="22" spans="1:3" x14ac:dyDescent="0.25">
      <c r="A22">
        <v>20</v>
      </c>
      <c r="B22">
        <v>8.25790000000001</v>
      </c>
      <c r="C22">
        <v>1.6207</v>
      </c>
    </row>
    <row r="23" spans="1:3" x14ac:dyDescent="0.25">
      <c r="A23">
        <v>21</v>
      </c>
      <c r="B23">
        <v>8.5409000000000095</v>
      </c>
      <c r="C23">
        <v>1.6383000000000001</v>
      </c>
    </row>
    <row r="24" spans="1:3" x14ac:dyDescent="0.25">
      <c r="A24">
        <v>22</v>
      </c>
      <c r="B24">
        <v>8.8000000000000096</v>
      </c>
      <c r="C24">
        <v>1.6639999999999999</v>
      </c>
    </row>
    <row r="25" spans="1:3" x14ac:dyDescent="0.25">
      <c r="A25">
        <v>23</v>
      </c>
      <c r="B25">
        <v>9.0985000000000102</v>
      </c>
      <c r="C25">
        <v>1.7150000000000001</v>
      </c>
    </row>
    <row r="26" spans="1:3" x14ac:dyDescent="0.25">
      <c r="A26">
        <v>24</v>
      </c>
      <c r="B26">
        <v>9.4350000000000094</v>
      </c>
      <c r="C26">
        <v>1.7955000000000001</v>
      </c>
    </row>
    <row r="27" spans="1:3" x14ac:dyDescent="0.25">
      <c r="A27">
        <v>25</v>
      </c>
      <c r="B27">
        <v>9.7247000000000092</v>
      </c>
      <c r="C27">
        <v>1.8959999999999999</v>
      </c>
    </row>
    <row r="28" spans="1:3" x14ac:dyDescent="0.25">
      <c r="A28">
        <v>26</v>
      </c>
      <c r="B28">
        <v>9.8462000000000103</v>
      </c>
      <c r="C28">
        <v>1.956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workbookViewId="0">
      <selection activeCell="A8" sqref="A8:J8"/>
    </sheetView>
  </sheetViews>
  <sheetFormatPr defaultRowHeight="15" x14ac:dyDescent="0.25"/>
  <cols>
    <col min="1" max="1" width="4.710937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5.7109375" customWidth="1"/>
    <col min="11" max="12" width="9.140625" customWidth="1"/>
    <col min="15" max="15" width="9.140625" customWidth="1"/>
  </cols>
  <sheetData>
    <row r="1" spans="1:15" ht="21" x14ac:dyDescent="0.35">
      <c r="A1" s="12" t="s">
        <v>20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2</v>
      </c>
      <c r="C6" s="1">
        <v>26</v>
      </c>
      <c r="E6" s="5" t="s">
        <v>5</v>
      </c>
      <c r="F6" s="1">
        <f>Measurements!E1</f>
        <v>11.5532082370566</v>
      </c>
    </row>
    <row r="8" spans="1:15" x14ac:dyDescent="0.25">
      <c r="A8" s="14" t="s">
        <v>4</v>
      </c>
      <c r="B8" s="15" t="s">
        <v>1</v>
      </c>
      <c r="C8" s="15" t="s">
        <v>3</v>
      </c>
      <c r="D8" s="5"/>
      <c r="E8" s="6" t="s">
        <v>6</v>
      </c>
      <c r="F8" s="6" t="s">
        <v>7</v>
      </c>
      <c r="G8" s="5"/>
      <c r="H8" s="6" t="s">
        <v>8</v>
      </c>
      <c r="I8" s="5"/>
      <c r="J8" s="14" t="s">
        <v>9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2.9805999999999999</v>
      </c>
      <c r="E9">
        <f>B9*$F$6</f>
        <v>0</v>
      </c>
      <c r="F9">
        <f>C9*$F$6</f>
        <v>34.4354924713709</v>
      </c>
      <c r="H9">
        <f>F9^2</f>
        <v>1185.8031417458419</v>
      </c>
      <c r="J9">
        <f>(H9+H10)*(E10-E9)*PI()/2</f>
        <v>16476.784532639151</v>
      </c>
    </row>
    <row r="10" spans="1:15" x14ac:dyDescent="0.25">
      <c r="A10" s="3">
        <f>Measurements!A3</f>
        <v>1</v>
      </c>
      <c r="B10" s="4">
        <f>Measurements!B3 -Measurements!$B$2</f>
        <v>0.39770000000000016</v>
      </c>
      <c r="C10" s="4">
        <f>Measurements!C3</f>
        <v>2.867</v>
      </c>
      <c r="E10">
        <f t="shared" ref="E10:E32" si="0">B10*$F$6</f>
        <v>4.5947109158774113</v>
      </c>
      <c r="F10">
        <f t="shared" ref="F10:F32" si="1">C10*$F$6</f>
        <v>33.123048015641274</v>
      </c>
      <c r="H10">
        <f t="shared" ref="H10:H35" si="2">F10^2</f>
        <v>1097.1363098464774</v>
      </c>
      <c r="J10">
        <f t="shared" ref="J10:J34" si="3">(H10+H11)*(E11-E10)*PI()/2</f>
        <v>17847.56533616345</v>
      </c>
    </row>
    <row r="11" spans="1:15" x14ac:dyDescent="0.25">
      <c r="A11" s="3">
        <f>Measurements!A4</f>
        <v>2</v>
      </c>
      <c r="B11" s="4">
        <f>Measurements!B4 -Measurements!$B$2</f>
        <v>0.87039999999999984</v>
      </c>
      <c r="C11" s="4">
        <f>Measurements!C4</f>
        <v>2.7143000000000002</v>
      </c>
      <c r="E11">
        <f t="shared" si="0"/>
        <v>10.055912449534063</v>
      </c>
      <c r="F11">
        <f t="shared" si="1"/>
        <v>31.35887311784273</v>
      </c>
      <c r="H11">
        <f t="shared" si="2"/>
        <v>983.37892322095945</v>
      </c>
      <c r="J11">
        <f t="shared" si="3"/>
        <v>13799.497368334551</v>
      </c>
    </row>
    <row r="12" spans="1:15" x14ac:dyDescent="0.25">
      <c r="A12" s="3">
        <f>Measurements!A5</f>
        <v>3</v>
      </c>
      <c r="B12" s="4">
        <f>Measurements!B5 -Measurements!$B$2</f>
        <v>1.276</v>
      </c>
      <c r="C12" s="4">
        <f>Measurements!C5</f>
        <v>2.5842000000000001</v>
      </c>
      <c r="E12">
        <f t="shared" si="0"/>
        <v>14.741893710484222</v>
      </c>
      <c r="F12">
        <f t="shared" si="1"/>
        <v>29.855800726201664</v>
      </c>
      <c r="H12">
        <f t="shared" si="2"/>
        <v>891.36883700266378</v>
      </c>
      <c r="J12">
        <f t="shared" si="3"/>
        <v>9704.8255349773535</v>
      </c>
    </row>
    <row r="13" spans="1:15" x14ac:dyDescent="0.25">
      <c r="A13" s="3">
        <f>Measurements!A6</f>
        <v>4</v>
      </c>
      <c r="B13" s="4">
        <f>Measurements!B6 -Measurements!$B$2</f>
        <v>1.5871999999999999</v>
      </c>
      <c r="C13" s="4">
        <f>Measurements!C6</f>
        <v>2.4891999999999999</v>
      </c>
      <c r="E13">
        <f t="shared" si="0"/>
        <v>18.337252113856234</v>
      </c>
      <c r="F13">
        <f t="shared" si="1"/>
        <v>28.758245943681288</v>
      </c>
      <c r="H13">
        <f t="shared" si="2"/>
        <v>827.03670975726129</v>
      </c>
      <c r="J13">
        <f t="shared" si="3"/>
        <v>8469.528537457918</v>
      </c>
    </row>
    <row r="14" spans="1:15" x14ac:dyDescent="0.25">
      <c r="A14" s="3">
        <f>Measurements!A7</f>
        <v>5</v>
      </c>
      <c r="B14" s="4">
        <f>Measurements!B7 -Measurements!$B$2</f>
        <v>1.8785999999999998</v>
      </c>
      <c r="C14" s="4">
        <f>Measurements!C7</f>
        <v>2.4089</v>
      </c>
      <c r="E14">
        <f t="shared" si="0"/>
        <v>21.703856994134526</v>
      </c>
      <c r="F14">
        <f t="shared" si="1"/>
        <v>27.830523322245643</v>
      </c>
      <c r="H14">
        <f t="shared" si="2"/>
        <v>774.53802839005868</v>
      </c>
      <c r="J14">
        <f t="shared" si="3"/>
        <v>7286.513187448023</v>
      </c>
      <c r="O14" s="9"/>
    </row>
    <row r="15" spans="1:15" x14ac:dyDescent="0.25">
      <c r="A15" s="3">
        <f>Measurements!A8</f>
        <v>6</v>
      </c>
      <c r="B15" s="4">
        <f>Measurements!B8 -Measurements!$B$2</f>
        <v>2.1463999999999999</v>
      </c>
      <c r="C15" s="4">
        <f>Measurements!C8</f>
        <v>2.3302</v>
      </c>
      <c r="E15">
        <f t="shared" si="0"/>
        <v>24.797806160018283</v>
      </c>
      <c r="F15">
        <f t="shared" si="1"/>
        <v>26.921285833989291</v>
      </c>
      <c r="H15">
        <f t="shared" si="2"/>
        <v>724.75563095535244</v>
      </c>
      <c r="J15">
        <f t="shared" si="3"/>
        <v>6177.7447832853295</v>
      </c>
    </row>
    <row r="16" spans="1:15" x14ac:dyDescent="0.25">
      <c r="A16" s="3">
        <f>Measurements!A9</f>
        <v>7</v>
      </c>
      <c r="B16" s="4">
        <f>Measurements!B9 -Measurements!$B$2</f>
        <v>2.3873000000000006</v>
      </c>
      <c r="C16" s="4">
        <f>Measurements!C9</f>
        <v>2.2709000000000001</v>
      </c>
      <c r="E16">
        <f t="shared" si="0"/>
        <v>27.580974024325229</v>
      </c>
      <c r="F16">
        <f t="shared" si="1"/>
        <v>26.236180585531834</v>
      </c>
      <c r="H16">
        <f t="shared" si="2"/>
        <v>688.3371717166375</v>
      </c>
      <c r="J16">
        <f t="shared" si="3"/>
        <v>7295.0130475831356</v>
      </c>
    </row>
    <row r="17" spans="1:10" x14ac:dyDescent="0.25">
      <c r="A17" s="3">
        <f>Measurements!A10</f>
        <v>8</v>
      </c>
      <c r="B17" s="4">
        <f>Measurements!B10 -Measurements!$B$2</f>
        <v>2.6901999999999999</v>
      </c>
      <c r="C17" s="4">
        <f>Measurements!C10</f>
        <v>2.1876000000000002</v>
      </c>
      <c r="E17">
        <f t="shared" si="0"/>
        <v>31.080440799329665</v>
      </c>
      <c r="F17">
        <f t="shared" si="1"/>
        <v>25.273798339385021</v>
      </c>
      <c r="H17">
        <f t="shared" si="2"/>
        <v>638.76488249990098</v>
      </c>
      <c r="J17">
        <f t="shared" si="3"/>
        <v>7606.9072554875665</v>
      </c>
    </row>
    <row r="18" spans="1:10" x14ac:dyDescent="0.25">
      <c r="A18" s="3">
        <f>Measurements!A11</f>
        <v>9</v>
      </c>
      <c r="B18" s="4">
        <f>Measurements!B11 -Measurements!$B$2</f>
        <v>3.0304000000000002</v>
      </c>
      <c r="C18" s="4">
        <f>Measurements!C11</f>
        <v>2.1084000000000001</v>
      </c>
      <c r="E18">
        <f t="shared" si="0"/>
        <v>35.01084224157632</v>
      </c>
      <c r="F18">
        <f t="shared" si="1"/>
        <v>24.358784247010135</v>
      </c>
      <c r="H18">
        <f t="shared" si="2"/>
        <v>593.35036999238912</v>
      </c>
      <c r="J18">
        <f t="shared" si="3"/>
        <v>5135.439680467648</v>
      </c>
    </row>
    <row r="19" spans="1:10" x14ac:dyDescent="0.25">
      <c r="A19" s="3">
        <f>Measurements!A12</f>
        <v>10</v>
      </c>
      <c r="B19" s="4">
        <f>Measurements!B12 -Measurements!$B$2</f>
        <v>3.2753000000000103</v>
      </c>
      <c r="C19" s="4">
        <f>Measurements!C12</f>
        <v>2.0522</v>
      </c>
      <c r="E19">
        <f t="shared" si="0"/>
        <v>37.840222938831602</v>
      </c>
      <c r="F19">
        <f t="shared" si="1"/>
        <v>23.709493944087555</v>
      </c>
      <c r="H19">
        <f t="shared" si="2"/>
        <v>562.14010308472439</v>
      </c>
      <c r="J19">
        <f t="shared" si="3"/>
        <v>5876.7953536827727</v>
      </c>
    </row>
    <row r="20" spans="1:10" x14ac:dyDescent="0.25">
      <c r="A20" s="3">
        <f>Measurements!A13</f>
        <v>11</v>
      </c>
      <c r="B20" s="4">
        <f>Measurements!B13 -Measurements!$B$2</f>
        <v>3.5743000000000098</v>
      </c>
      <c r="C20" s="4">
        <f>Measurements!C13</f>
        <v>1.9755</v>
      </c>
      <c r="E20">
        <f t="shared" si="0"/>
        <v>41.294632201711515</v>
      </c>
      <c r="F20">
        <f t="shared" si="1"/>
        <v>22.823362872305314</v>
      </c>
      <c r="H20">
        <f t="shared" si="2"/>
        <v>520.90589280092468</v>
      </c>
      <c r="J20">
        <f t="shared" si="3"/>
        <v>5909.809963468444</v>
      </c>
    </row>
    <row r="21" spans="1:10" x14ac:dyDescent="0.25">
      <c r="A21" s="3">
        <f>Measurements!A14</f>
        <v>12</v>
      </c>
      <c r="B21" s="4">
        <f>Measurements!B14 -Measurements!$B$2</f>
        <v>3.8983000000000105</v>
      </c>
      <c r="C21" s="4">
        <f>Measurements!C14</f>
        <v>1.9046000000000001</v>
      </c>
      <c r="E21">
        <f t="shared" si="0"/>
        <v>45.037871670517866</v>
      </c>
      <c r="F21">
        <f t="shared" si="1"/>
        <v>22.004240408297999</v>
      </c>
      <c r="H21">
        <f t="shared" si="2"/>
        <v>484.18659594617452</v>
      </c>
      <c r="J21">
        <f t="shared" si="3"/>
        <v>5438.8218670865253</v>
      </c>
    </row>
    <row r="22" spans="1:10" x14ac:dyDescent="0.25">
      <c r="A22" s="3">
        <f>Measurements!A15</f>
        <v>13</v>
      </c>
      <c r="B22" s="4">
        <f>Measurements!B15 -Measurements!$B$2</f>
        <v>4.2192000000000105</v>
      </c>
      <c r="C22" s="4">
        <f>Measurements!C15</f>
        <v>1.8355999999999999</v>
      </c>
      <c r="E22">
        <f t="shared" si="0"/>
        <v>48.745296193789329</v>
      </c>
      <c r="F22">
        <f t="shared" si="1"/>
        <v>21.207069039941093</v>
      </c>
      <c r="H22">
        <f t="shared" si="2"/>
        <v>449.73977726482804</v>
      </c>
      <c r="J22">
        <f t="shared" si="3"/>
        <v>5192.071247083165</v>
      </c>
    </row>
    <row r="23" spans="1:10" x14ac:dyDescent="0.25">
      <c r="A23" s="3">
        <f>Measurements!A16</f>
        <v>14</v>
      </c>
      <c r="B23" s="4">
        <f>Measurements!B16 -Measurements!$B$2</f>
        <v>4.5494000000000101</v>
      </c>
      <c r="C23" s="4">
        <f>Measurements!C16</f>
        <v>1.7668999999999999</v>
      </c>
      <c r="E23">
        <f t="shared" si="0"/>
        <v>52.560165553665414</v>
      </c>
      <c r="F23">
        <f t="shared" si="1"/>
        <v>20.413363634055305</v>
      </c>
      <c r="H23">
        <f t="shared" si="2"/>
        <v>416.70541485617161</v>
      </c>
      <c r="J23">
        <f t="shared" si="3"/>
        <v>5026.9622198311963</v>
      </c>
    </row>
    <row r="24" spans="1:10" x14ac:dyDescent="0.25">
      <c r="A24" s="3">
        <f>Measurements!A17</f>
        <v>15</v>
      </c>
      <c r="B24" s="4">
        <f>Measurements!B17 -Measurements!$B$2</f>
        <v>4.8952000000000098</v>
      </c>
      <c r="C24" s="4">
        <f>Measurements!C17</f>
        <v>1.6969000000000001</v>
      </c>
      <c r="E24">
        <f t="shared" si="0"/>
        <v>56.55526496203958</v>
      </c>
      <c r="F24">
        <f t="shared" si="1"/>
        <v>19.604639057461345</v>
      </c>
      <c r="H24">
        <f t="shared" si="2"/>
        <v>384.34187257333883</v>
      </c>
      <c r="J24">
        <f t="shared" si="3"/>
        <v>4870.603282464016</v>
      </c>
    </row>
    <row r="25" spans="1:10" x14ac:dyDescent="0.25">
      <c r="A25" s="3">
        <f>Measurements!A18</f>
        <v>16</v>
      </c>
      <c r="B25" s="4">
        <f>Measurements!B18 -Measurements!$B$2</f>
        <v>5.2535000000000105</v>
      </c>
      <c r="C25" s="4">
        <f>Measurements!C18</f>
        <v>1.653</v>
      </c>
      <c r="E25">
        <f t="shared" si="0"/>
        <v>60.694779473376968</v>
      </c>
      <c r="F25">
        <f t="shared" si="1"/>
        <v>19.097453215854561</v>
      </c>
      <c r="H25">
        <f t="shared" si="2"/>
        <v>364.7127193317537</v>
      </c>
      <c r="J25">
        <f t="shared" si="3"/>
        <v>3770.9285463068695</v>
      </c>
    </row>
    <row r="26" spans="1:10" x14ac:dyDescent="0.25">
      <c r="A26" s="3">
        <f>Measurements!A19</f>
        <v>17</v>
      </c>
      <c r="B26" s="4">
        <f>Measurements!B19 -Measurements!$B$2</f>
        <v>5.5432000000000103</v>
      </c>
      <c r="C26" s="4">
        <f>Measurements!C19</f>
        <v>1.6252</v>
      </c>
      <c r="E26">
        <f t="shared" si="0"/>
        <v>64.041743899652261</v>
      </c>
      <c r="F26">
        <f t="shared" si="1"/>
        <v>18.776274026864385</v>
      </c>
      <c r="H26">
        <f t="shared" si="2"/>
        <v>352.54846633190209</v>
      </c>
      <c r="J26">
        <f t="shared" si="3"/>
        <v>3020.7645606216788</v>
      </c>
    </row>
    <row r="27" spans="1:10" x14ac:dyDescent="0.25">
      <c r="A27" s="3">
        <f>Measurements!A20</f>
        <v>18</v>
      </c>
      <c r="B27" s="4">
        <f>Measurements!B20 -Measurements!$B$2</f>
        <v>5.78000000000001</v>
      </c>
      <c r="C27" s="4">
        <f>Measurements!C20</f>
        <v>1.6202000000000001</v>
      </c>
      <c r="E27">
        <f t="shared" si="0"/>
        <v>66.777543610187266</v>
      </c>
      <c r="F27">
        <f t="shared" si="1"/>
        <v>18.718507985679103</v>
      </c>
      <c r="H27">
        <f t="shared" si="2"/>
        <v>350.38254120993236</v>
      </c>
      <c r="J27">
        <f t="shared" si="3"/>
        <v>3184.0189700888154</v>
      </c>
    </row>
    <row r="28" spans="1:10" x14ac:dyDescent="0.25">
      <c r="A28" s="3">
        <f>Measurements!A21</f>
        <v>19</v>
      </c>
      <c r="B28" s="4">
        <f>Measurements!B21 -Measurements!$B$2</f>
        <v>6.0304000000000002</v>
      </c>
      <c r="C28" s="4">
        <f>Measurements!C21</f>
        <v>1.62</v>
      </c>
      <c r="E28">
        <f t="shared" si="0"/>
        <v>69.670466952746125</v>
      </c>
      <c r="F28">
        <f t="shared" si="1"/>
        <v>18.716197344031691</v>
      </c>
      <c r="H28">
        <f t="shared" si="2"/>
        <v>350.29604302073892</v>
      </c>
      <c r="J28">
        <f t="shared" si="3"/>
        <v>3280.3992630593643</v>
      </c>
    </row>
    <row r="29" spans="1:10" x14ac:dyDescent="0.25">
      <c r="A29" s="3">
        <f>Measurements!A22</f>
        <v>20</v>
      </c>
      <c r="B29" s="4">
        <f>Measurements!B22 -Measurements!$B$2</f>
        <v>6.2883000000000102</v>
      </c>
      <c r="C29" s="4">
        <f>Measurements!C22</f>
        <v>1.6207</v>
      </c>
      <c r="E29">
        <f t="shared" si="0"/>
        <v>72.650039357083131</v>
      </c>
      <c r="F29">
        <f t="shared" si="1"/>
        <v>18.72428458979763</v>
      </c>
      <c r="H29">
        <f t="shared" si="2"/>
        <v>350.598833399733</v>
      </c>
      <c r="J29">
        <f t="shared" si="3"/>
        <v>3640.537486415998</v>
      </c>
    </row>
    <row r="30" spans="1:10" x14ac:dyDescent="0.25">
      <c r="A30" s="3">
        <f>Measurements!A23</f>
        <v>21</v>
      </c>
      <c r="B30" s="4">
        <f>Measurements!B23 -Measurements!$B$2</f>
        <v>6.5713000000000097</v>
      </c>
      <c r="C30" s="4">
        <f>Measurements!C23</f>
        <v>1.6383000000000001</v>
      </c>
      <c r="E30">
        <f t="shared" si="0"/>
        <v>75.919597288170152</v>
      </c>
      <c r="F30">
        <f t="shared" si="1"/>
        <v>18.92762105476983</v>
      </c>
      <c r="H30">
        <f t="shared" si="2"/>
        <v>358.25483879296615</v>
      </c>
      <c r="J30">
        <f t="shared" si="3"/>
        <v>3422.350218366807</v>
      </c>
    </row>
    <row r="31" spans="1:10" x14ac:dyDescent="0.25">
      <c r="A31" s="3">
        <f>Measurements!A24</f>
        <v>22</v>
      </c>
      <c r="B31" s="4">
        <f>Measurements!B24 -Measurements!$B$2</f>
        <v>6.8304000000000098</v>
      </c>
      <c r="C31" s="4">
        <f>Measurements!C24</f>
        <v>1.6639999999999999</v>
      </c>
      <c r="E31">
        <f t="shared" si="0"/>
        <v>78.913033542391517</v>
      </c>
      <c r="F31">
        <f t="shared" si="1"/>
        <v>19.224538506462181</v>
      </c>
      <c r="H31">
        <f t="shared" si="2"/>
        <v>369.58288078644716</v>
      </c>
      <c r="J31">
        <f t="shared" si="3"/>
        <v>4128.7380278354458</v>
      </c>
    </row>
    <row r="32" spans="1:10" x14ac:dyDescent="0.25">
      <c r="A32" s="3">
        <f>Measurements!A25</f>
        <v>23</v>
      </c>
      <c r="B32" s="4">
        <f>Measurements!B25 -Measurements!$B$2</f>
        <v>7.1289000000000105</v>
      </c>
      <c r="C32" s="4">
        <f>Measurements!C25</f>
        <v>1.7150000000000001</v>
      </c>
      <c r="E32">
        <f t="shared" si="0"/>
        <v>82.361666201152914</v>
      </c>
      <c r="F32">
        <f t="shared" si="1"/>
        <v>19.813752126552071</v>
      </c>
      <c r="H32">
        <f t="shared" si="2"/>
        <v>392.58477333244673</v>
      </c>
      <c r="J32">
        <f t="shared" si="3"/>
        <v>5025.1498597603795</v>
      </c>
    </row>
    <row r="33" spans="1:15" x14ac:dyDescent="0.25">
      <c r="A33" s="3">
        <f>Measurements!A26</f>
        <v>24</v>
      </c>
      <c r="B33" s="4">
        <f>Measurements!B26 -Measurements!$B$2</f>
        <v>7.4654000000000096</v>
      </c>
      <c r="C33" s="4">
        <f>Measurements!C26</f>
        <v>1.7955000000000001</v>
      </c>
      <c r="E33">
        <f t="shared" ref="E33:E35" si="4">B33*$F$6</f>
        <v>86.249320772922445</v>
      </c>
      <c r="F33">
        <f t="shared" ref="F33:F35" si="5">C33*$F$6</f>
        <v>20.743785389635125</v>
      </c>
      <c r="H33">
        <f t="shared" si="2"/>
        <v>430.30463229123967</v>
      </c>
      <c r="J33">
        <f t="shared" si="3"/>
        <v>4784.9091778771435</v>
      </c>
    </row>
    <row r="34" spans="1:15" x14ac:dyDescent="0.25">
      <c r="A34" s="3">
        <f>Measurements!A27</f>
        <v>25</v>
      </c>
      <c r="B34" s="4">
        <f>Measurements!B27 -Measurements!$B$2</f>
        <v>7.7551000000000094</v>
      </c>
      <c r="C34" s="4">
        <f>Measurements!C27</f>
        <v>1.8959999999999999</v>
      </c>
      <c r="E34">
        <f t="shared" si="4"/>
        <v>89.596285199197752</v>
      </c>
      <c r="F34">
        <f t="shared" si="5"/>
        <v>21.904882817459313</v>
      </c>
      <c r="H34">
        <f t="shared" si="2"/>
        <v>479.82389124662427</v>
      </c>
      <c r="J34">
        <f t="shared" si="3"/>
        <v>2183.9961900009453</v>
      </c>
    </row>
    <row r="35" spans="1:15" x14ac:dyDescent="0.25">
      <c r="A35" s="3">
        <f>Measurements!A28</f>
        <v>26</v>
      </c>
      <c r="B35" s="4">
        <f>Measurements!B28 -Measurements!$B$2</f>
        <v>7.8766000000000105</v>
      </c>
      <c r="C35" s="4">
        <f>Measurements!C28</f>
        <v>1.956</v>
      </c>
      <c r="E35">
        <f t="shared" si="4"/>
        <v>91.000000000000142</v>
      </c>
      <c r="F35">
        <f t="shared" si="5"/>
        <v>22.59807531168271</v>
      </c>
      <c r="H35">
        <f t="shared" si="2"/>
        <v>510.67300779248359</v>
      </c>
    </row>
    <row r="36" spans="1:15" x14ac:dyDescent="0.25">
      <c r="A36" s="3"/>
      <c r="B36" s="4"/>
      <c r="C36" s="4"/>
    </row>
    <row r="37" spans="1:15" x14ac:dyDescent="0.25">
      <c r="I37" s="6" t="s">
        <v>10</v>
      </c>
      <c r="J37" s="7">
        <f>SUM(J9:J36)</f>
        <v>168556.67549779374</v>
      </c>
      <c r="O37" s="8"/>
    </row>
  </sheetData>
  <printOptions horizontalCentered="1"/>
  <pageMargins left="0.45" right="0.45" top="0.75" bottom="0.5" header="0.3" footer="0.3"/>
  <pageSetup scale="9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66675</xdr:rowOff>
              </from>
              <to>
                <xdr:col>10</xdr:col>
                <xdr:colOff>104775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workbookViewId="0">
      <selection activeCell="K8" sqref="K8"/>
    </sheetView>
  </sheetViews>
  <sheetFormatPr defaultRowHeight="15" x14ac:dyDescent="0.25"/>
  <cols>
    <col min="1" max="1" width="5.1406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2" t="s">
        <v>21</v>
      </c>
    </row>
    <row r="6" spans="1:12" x14ac:dyDescent="0.25">
      <c r="A6" t="s">
        <v>2</v>
      </c>
      <c r="C6" s="1">
        <v>26</v>
      </c>
      <c r="E6" s="5" t="s">
        <v>5</v>
      </c>
      <c r="F6" s="1">
        <f>Measurements!E1</f>
        <v>11.5532082370566</v>
      </c>
    </row>
    <row r="7" spans="1:12" x14ac:dyDescent="0.25">
      <c r="C7" s="1"/>
      <c r="E7" s="5"/>
      <c r="F7" s="1"/>
    </row>
    <row r="8" spans="1:12" x14ac:dyDescent="0.25">
      <c r="A8" s="1" t="s">
        <v>4</v>
      </c>
      <c r="B8" s="11" t="s">
        <v>1</v>
      </c>
      <c r="C8" s="11" t="s">
        <v>11</v>
      </c>
      <c r="D8" s="1"/>
      <c r="E8" s="1" t="s">
        <v>6</v>
      </c>
      <c r="F8" s="1" t="s">
        <v>12</v>
      </c>
      <c r="G8" s="1"/>
      <c r="H8" s="1" t="s">
        <v>15</v>
      </c>
      <c r="I8" s="1" t="s">
        <v>13</v>
      </c>
      <c r="J8" s="1" t="s">
        <v>14</v>
      </c>
      <c r="K8" s="1" t="s">
        <v>22</v>
      </c>
      <c r="L8" s="1"/>
    </row>
    <row r="9" spans="1:12" x14ac:dyDescent="0.25">
      <c r="A9">
        <f>'Volume Calculations'!A9</f>
        <v>0</v>
      </c>
      <c r="B9" s="10">
        <f>'Volume Calculations'!B9</f>
        <v>0</v>
      </c>
      <c r="C9" s="10">
        <f>'Volume Calculations'!C9</f>
        <v>2.9805999999999999</v>
      </c>
      <c r="E9">
        <f>B9*$F$6</f>
        <v>0</v>
      </c>
      <c r="F9">
        <f>C9*$F$6</f>
        <v>34.4354924713709</v>
      </c>
      <c r="H9">
        <f>(F9+F10)/2</f>
        <v>33.77927024350609</v>
      </c>
      <c r="I9">
        <f>(E10-E9)^2</f>
        <v>21.111368400483041</v>
      </c>
      <c r="J9">
        <f>(F10-F9)^2</f>
        <v>1.7225104493754335</v>
      </c>
      <c r="K9">
        <f>2*PI()*H9*SQRT(I9+J9)</f>
        <v>1014.1915261485859</v>
      </c>
    </row>
    <row r="10" spans="1:12" x14ac:dyDescent="0.25">
      <c r="A10">
        <f>'Volume Calculations'!A10</f>
        <v>1</v>
      </c>
      <c r="B10" s="10">
        <f>'Volume Calculations'!B10</f>
        <v>0.39770000000000016</v>
      </c>
      <c r="C10" s="10">
        <f>'Volume Calculations'!C10</f>
        <v>2.867</v>
      </c>
      <c r="E10">
        <f t="shared" ref="E10:E32" si="0">B10*$F$6</f>
        <v>4.5947109158774113</v>
      </c>
      <c r="F10">
        <f t="shared" ref="F10:F32" si="1">C10*$F$6</f>
        <v>33.123048015641274</v>
      </c>
      <c r="H10">
        <f t="shared" ref="H10:H31" si="2">(F10+F11)/2</f>
        <v>32.240960566742004</v>
      </c>
      <c r="I10">
        <f t="shared" ref="I10:I31" si="3">(E11-E10)^2</f>
        <v>29.824722191213759</v>
      </c>
      <c r="J10">
        <f t="shared" ref="J10:J31" si="4">(F11-F10)^2</f>
        <v>3.1123130700225019</v>
      </c>
      <c r="K10">
        <f t="shared" ref="K10:K34" si="5">2*PI()*H10*SQRT(I10+J10)</f>
        <v>1162.5993964172912</v>
      </c>
    </row>
    <row r="11" spans="1:12" x14ac:dyDescent="0.25">
      <c r="A11">
        <f>'Volume Calculations'!A11</f>
        <v>2</v>
      </c>
      <c r="B11" s="10">
        <f>'Volume Calculations'!B11</f>
        <v>0.87039999999999984</v>
      </c>
      <c r="C11" s="10">
        <f>'Volume Calculations'!C11</f>
        <v>2.7143000000000002</v>
      </c>
      <c r="E11">
        <f t="shared" si="0"/>
        <v>10.055912449534063</v>
      </c>
      <c r="F11">
        <f t="shared" si="1"/>
        <v>31.35887311784273</v>
      </c>
      <c r="H11">
        <f t="shared" si="2"/>
        <v>30.607336922022199</v>
      </c>
      <c r="I11">
        <f t="shared" si="3"/>
        <v>21.958420377976044</v>
      </c>
      <c r="J11">
        <f t="shared" si="4"/>
        <v>2.2592266145135933</v>
      </c>
      <c r="K11">
        <f t="shared" si="5"/>
        <v>946.39270673600652</v>
      </c>
    </row>
    <row r="12" spans="1:12" x14ac:dyDescent="0.25">
      <c r="A12">
        <f>'Volume Calculations'!A12</f>
        <v>3</v>
      </c>
      <c r="B12" s="10">
        <f>'Volume Calculations'!B12</f>
        <v>1.276</v>
      </c>
      <c r="C12" s="10">
        <f>'Volume Calculations'!C12</f>
        <v>2.5842000000000001</v>
      </c>
      <c r="E12">
        <f t="shared" si="0"/>
        <v>14.741893710484222</v>
      </c>
      <c r="F12">
        <f t="shared" si="1"/>
        <v>29.855800726201664</v>
      </c>
      <c r="H12">
        <f t="shared" si="2"/>
        <v>29.307023334941476</v>
      </c>
      <c r="I12">
        <f t="shared" si="3"/>
        <v>12.926602048697745</v>
      </c>
      <c r="J12">
        <f t="shared" si="4"/>
        <v>1.2046265006333503</v>
      </c>
      <c r="K12">
        <f t="shared" si="5"/>
        <v>692.21584900893595</v>
      </c>
    </row>
    <row r="13" spans="1:12" x14ac:dyDescent="0.25">
      <c r="A13">
        <f>'Volume Calculations'!A13</f>
        <v>4</v>
      </c>
      <c r="B13" s="10">
        <f>'Volume Calculations'!B13</f>
        <v>1.5871999999999999</v>
      </c>
      <c r="C13" s="10">
        <f>'Volume Calculations'!C13</f>
        <v>2.4891999999999999</v>
      </c>
      <c r="E13">
        <f t="shared" si="0"/>
        <v>18.337252113856234</v>
      </c>
      <c r="F13">
        <f t="shared" si="1"/>
        <v>28.758245943681288</v>
      </c>
      <c r="H13">
        <f t="shared" si="2"/>
        <v>28.294384632963464</v>
      </c>
      <c r="I13">
        <f t="shared" si="3"/>
        <v>11.334028419913611</v>
      </c>
      <c r="J13">
        <f t="shared" si="4"/>
        <v>0.86066926232342567</v>
      </c>
      <c r="K13">
        <f t="shared" si="5"/>
        <v>620.81991568630917</v>
      </c>
    </row>
    <row r="14" spans="1:12" x14ac:dyDescent="0.25">
      <c r="A14">
        <f>'Volume Calculations'!A14</f>
        <v>5</v>
      </c>
      <c r="B14" s="10">
        <f>'Volume Calculations'!B14</f>
        <v>1.8785999999999998</v>
      </c>
      <c r="C14" s="10">
        <f>'Volume Calculations'!C14</f>
        <v>2.4089</v>
      </c>
      <c r="E14">
        <f t="shared" si="0"/>
        <v>21.703856994134526</v>
      </c>
      <c r="F14">
        <f t="shared" si="1"/>
        <v>27.830523322245643</v>
      </c>
      <c r="H14">
        <f t="shared" si="2"/>
        <v>27.375904578117467</v>
      </c>
      <c r="I14">
        <f t="shared" si="3"/>
        <v>9.5725214410727943</v>
      </c>
      <c r="J14">
        <f t="shared" si="4"/>
        <v>0.82671281005071962</v>
      </c>
      <c r="K14">
        <f t="shared" si="5"/>
        <v>554.68832799050631</v>
      </c>
    </row>
    <row r="15" spans="1:12" x14ac:dyDescent="0.25">
      <c r="A15">
        <f>'Volume Calculations'!A15</f>
        <v>6</v>
      </c>
      <c r="B15" s="10">
        <f>'Volume Calculations'!B15</f>
        <v>2.1463999999999999</v>
      </c>
      <c r="C15" s="10">
        <f>'Volume Calculations'!C15</f>
        <v>2.3302</v>
      </c>
      <c r="E15">
        <f t="shared" si="0"/>
        <v>24.797806160018283</v>
      </c>
      <c r="F15">
        <f t="shared" si="1"/>
        <v>26.921285833989291</v>
      </c>
      <c r="H15">
        <f t="shared" si="2"/>
        <v>26.578733209760564</v>
      </c>
      <c r="I15">
        <f t="shared" si="3"/>
        <v>7.7460233609108906</v>
      </c>
      <c r="J15">
        <f t="shared" si="4"/>
        <v>0.46936920146395439</v>
      </c>
      <c r="K15">
        <f t="shared" si="5"/>
        <v>478.66128949356983</v>
      </c>
    </row>
    <row r="16" spans="1:12" x14ac:dyDescent="0.25">
      <c r="A16">
        <f>'Volume Calculations'!A16</f>
        <v>7</v>
      </c>
      <c r="B16" s="10">
        <f>'Volume Calculations'!B16</f>
        <v>2.3873000000000006</v>
      </c>
      <c r="C16" s="10">
        <f>'Volume Calculations'!C16</f>
        <v>2.2709000000000001</v>
      </c>
      <c r="E16">
        <f t="shared" si="0"/>
        <v>27.580974024325229</v>
      </c>
      <c r="F16">
        <f t="shared" si="1"/>
        <v>26.236180585531834</v>
      </c>
      <c r="H16">
        <f t="shared" si="2"/>
        <v>25.754989462458425</v>
      </c>
      <c r="I16">
        <f t="shared" si="3"/>
        <v>12.246267709359946</v>
      </c>
      <c r="J16">
        <f t="shared" si="4"/>
        <v>0.92617958769858499</v>
      </c>
      <c r="K16">
        <f t="shared" si="5"/>
        <v>587.31958020849504</v>
      </c>
    </row>
    <row r="17" spans="1:11" x14ac:dyDescent="0.25">
      <c r="A17">
        <f>'Volume Calculations'!A17</f>
        <v>8</v>
      </c>
      <c r="B17" s="10">
        <f>'Volume Calculations'!B17</f>
        <v>2.6901999999999999</v>
      </c>
      <c r="C17" s="10">
        <f>'Volume Calculations'!C17</f>
        <v>2.1876000000000002</v>
      </c>
      <c r="E17">
        <f t="shared" si="0"/>
        <v>31.080440799329665</v>
      </c>
      <c r="F17">
        <f t="shared" si="1"/>
        <v>25.273798339385021</v>
      </c>
      <c r="H17">
        <f t="shared" si="2"/>
        <v>24.81629129319758</v>
      </c>
      <c r="I17">
        <f t="shared" si="3"/>
        <v>15.448055497214586</v>
      </c>
      <c r="J17">
        <f t="shared" si="4"/>
        <v>0.83725078924463592</v>
      </c>
      <c r="K17">
        <f t="shared" si="5"/>
        <v>629.23766688343926</v>
      </c>
    </row>
    <row r="18" spans="1:11" x14ac:dyDescent="0.25">
      <c r="A18">
        <f>'Volume Calculations'!A18</f>
        <v>9</v>
      </c>
      <c r="B18" s="10">
        <f>'Volume Calculations'!B18</f>
        <v>3.0304000000000002</v>
      </c>
      <c r="C18" s="10">
        <f>'Volume Calculations'!C18</f>
        <v>2.1084000000000001</v>
      </c>
      <c r="E18">
        <f t="shared" si="0"/>
        <v>35.01084224157632</v>
      </c>
      <c r="F18">
        <f t="shared" si="1"/>
        <v>24.358784247010135</v>
      </c>
      <c r="H18">
        <f t="shared" si="2"/>
        <v>24.034139095548845</v>
      </c>
      <c r="I18">
        <f t="shared" si="3"/>
        <v>8.0053951300007835</v>
      </c>
      <c r="J18">
        <f t="shared" si="4"/>
        <v>0.42157789746929575</v>
      </c>
      <c r="K18">
        <f t="shared" si="5"/>
        <v>438.37344723430584</v>
      </c>
    </row>
    <row r="19" spans="1:11" x14ac:dyDescent="0.25">
      <c r="A19">
        <f>'Volume Calculations'!A19</f>
        <v>10</v>
      </c>
      <c r="B19" s="10">
        <f>'Volume Calculations'!B19</f>
        <v>3.2753000000000103</v>
      </c>
      <c r="C19" s="10">
        <f>'Volume Calculations'!C19</f>
        <v>2.0522</v>
      </c>
      <c r="E19">
        <f t="shared" si="0"/>
        <v>37.840222938831602</v>
      </c>
      <c r="F19">
        <f t="shared" si="1"/>
        <v>23.709493944087555</v>
      </c>
      <c r="H19">
        <f t="shared" si="2"/>
        <v>23.266428408196433</v>
      </c>
      <c r="I19">
        <f t="shared" si="3"/>
        <v>11.932943355470547</v>
      </c>
      <c r="J19">
        <f t="shared" si="4"/>
        <v>0.78522827637794357</v>
      </c>
      <c r="K19">
        <f t="shared" si="5"/>
        <v>521.34105885070107</v>
      </c>
    </row>
    <row r="20" spans="1:11" x14ac:dyDescent="0.25">
      <c r="A20">
        <f>'Volume Calculations'!A20</f>
        <v>11</v>
      </c>
      <c r="B20" s="10">
        <f>'Volume Calculations'!B20</f>
        <v>3.5743000000000098</v>
      </c>
      <c r="C20" s="10">
        <f>'Volume Calculations'!C20</f>
        <v>1.9755</v>
      </c>
      <c r="E20">
        <f t="shared" si="0"/>
        <v>41.294632201711515</v>
      </c>
      <c r="F20">
        <f t="shared" si="1"/>
        <v>22.823362872305314</v>
      </c>
      <c r="H20">
        <f t="shared" si="2"/>
        <v>22.413801640301656</v>
      </c>
      <c r="I20">
        <f t="shared" si="3"/>
        <v>14.011841720829652</v>
      </c>
      <c r="J20">
        <f t="shared" si="4"/>
        <v>0.67096161104141416</v>
      </c>
      <c r="K20">
        <f t="shared" si="5"/>
        <v>539.63471879866131</v>
      </c>
    </row>
    <row r="21" spans="1:11" x14ac:dyDescent="0.25">
      <c r="A21">
        <f>'Volume Calculations'!A21</f>
        <v>12</v>
      </c>
      <c r="B21" s="10">
        <f>'Volume Calculations'!B21</f>
        <v>3.8983000000000105</v>
      </c>
      <c r="C21" s="10">
        <f>'Volume Calculations'!C21</f>
        <v>1.9046000000000001</v>
      </c>
      <c r="E21">
        <f t="shared" si="0"/>
        <v>45.037871670517866</v>
      </c>
      <c r="F21">
        <f t="shared" si="1"/>
        <v>22.004240408297999</v>
      </c>
      <c r="H21">
        <f t="shared" si="2"/>
        <v>21.605654724119546</v>
      </c>
      <c r="I21">
        <f t="shared" si="3"/>
        <v>13.744996595754635</v>
      </c>
      <c r="J21">
        <f t="shared" si="4"/>
        <v>0.63548219052802257</v>
      </c>
      <c r="K21">
        <f t="shared" si="5"/>
        <v>514.79458814907048</v>
      </c>
    </row>
    <row r="22" spans="1:11" x14ac:dyDescent="0.25">
      <c r="A22">
        <f>'Volume Calculations'!A22</f>
        <v>13</v>
      </c>
      <c r="B22" s="10">
        <f>'Volume Calculations'!B22</f>
        <v>4.2192000000000105</v>
      </c>
      <c r="C22" s="10">
        <f>'Volume Calculations'!C22</f>
        <v>1.8355999999999999</v>
      </c>
      <c r="E22">
        <f t="shared" si="0"/>
        <v>48.745296193789329</v>
      </c>
      <c r="F22">
        <f t="shared" si="1"/>
        <v>21.207069039941093</v>
      </c>
      <c r="H22">
        <f t="shared" si="2"/>
        <v>20.810216336998199</v>
      </c>
      <c r="I22">
        <f t="shared" si="3"/>
        <v>14.553228232921365</v>
      </c>
      <c r="J22">
        <f t="shared" si="4"/>
        <v>0.6299682713323238</v>
      </c>
      <c r="K22">
        <f t="shared" si="5"/>
        <v>509.4928219693341</v>
      </c>
    </row>
    <row r="23" spans="1:11" x14ac:dyDescent="0.25">
      <c r="A23">
        <f>'Volume Calculations'!A23</f>
        <v>14</v>
      </c>
      <c r="B23" s="10">
        <f>'Volume Calculations'!B23</f>
        <v>4.5494000000000101</v>
      </c>
      <c r="C23" s="10">
        <f>'Volume Calculations'!C23</f>
        <v>1.7668999999999999</v>
      </c>
      <c r="E23">
        <f t="shared" si="0"/>
        <v>52.560165553665414</v>
      </c>
      <c r="F23">
        <f t="shared" si="1"/>
        <v>20.413363634055305</v>
      </c>
      <c r="H23">
        <f t="shared" si="2"/>
        <v>20.009001345758325</v>
      </c>
      <c r="I23">
        <f t="shared" si="3"/>
        <v>15.960819282791613</v>
      </c>
      <c r="J23">
        <f t="shared" si="4"/>
        <v>0.65403544078707976</v>
      </c>
      <c r="K23">
        <f t="shared" si="5"/>
        <v>512.45242889709198</v>
      </c>
    </row>
    <row r="24" spans="1:11" x14ac:dyDescent="0.25">
      <c r="A24">
        <f>'Volume Calculations'!A24</f>
        <v>15</v>
      </c>
      <c r="B24" s="10">
        <f>'Volume Calculations'!B24</f>
        <v>4.8952000000000098</v>
      </c>
      <c r="C24" s="10">
        <f>'Volume Calculations'!C24</f>
        <v>1.6969000000000001</v>
      </c>
      <c r="E24">
        <f t="shared" si="0"/>
        <v>56.55526496203958</v>
      </c>
      <c r="F24">
        <f t="shared" si="1"/>
        <v>19.604639057461345</v>
      </c>
      <c r="H24">
        <f t="shared" si="2"/>
        <v>19.351046136657953</v>
      </c>
      <c r="I24">
        <f t="shared" si="3"/>
        <v>17.135580389572819</v>
      </c>
      <c r="J24">
        <f t="shared" si="4"/>
        <v>0.25723747792638185</v>
      </c>
      <c r="K24">
        <f t="shared" si="5"/>
        <v>507.07160467547328</v>
      </c>
    </row>
    <row r="25" spans="1:11" x14ac:dyDescent="0.25">
      <c r="A25">
        <f>'Volume Calculations'!A25</f>
        <v>16</v>
      </c>
      <c r="B25" s="10">
        <f>'Volume Calculations'!B25</f>
        <v>5.2535000000000105</v>
      </c>
      <c r="C25" s="10">
        <f>'Volume Calculations'!C25</f>
        <v>1.653</v>
      </c>
      <c r="E25">
        <f t="shared" si="0"/>
        <v>60.694779473376968</v>
      </c>
      <c r="F25">
        <f t="shared" si="1"/>
        <v>19.097453215854561</v>
      </c>
      <c r="H25">
        <f t="shared" si="2"/>
        <v>18.936863621359471</v>
      </c>
      <c r="I25">
        <f t="shared" si="3"/>
        <v>11.202170870752296</v>
      </c>
      <c r="J25">
        <f t="shared" si="4"/>
        <v>0.1031560714403868</v>
      </c>
      <c r="K25">
        <f t="shared" si="5"/>
        <v>400.06400935295125</v>
      </c>
    </row>
    <row r="26" spans="1:11" x14ac:dyDescent="0.25">
      <c r="A26">
        <f>'Volume Calculations'!A26</f>
        <v>17</v>
      </c>
      <c r="B26" s="10">
        <f>'Volume Calculations'!B26</f>
        <v>5.5432000000000103</v>
      </c>
      <c r="C26" s="10">
        <f>'Volume Calculations'!C26</f>
        <v>1.6252</v>
      </c>
      <c r="E26">
        <f t="shared" si="0"/>
        <v>64.041743899652261</v>
      </c>
      <c r="F26">
        <f t="shared" si="1"/>
        <v>18.776274026864385</v>
      </c>
      <c r="H26">
        <f t="shared" si="2"/>
        <v>18.747391006271744</v>
      </c>
      <c r="I26">
        <f t="shared" si="3"/>
        <v>7.4846000561634183</v>
      </c>
      <c r="J26">
        <f t="shared" si="4"/>
        <v>3.3369155142196774E-3</v>
      </c>
      <c r="K26">
        <f t="shared" si="5"/>
        <v>322.33079238150691</v>
      </c>
    </row>
    <row r="27" spans="1:11" x14ac:dyDescent="0.25">
      <c r="A27">
        <f>'Volume Calculations'!A27</f>
        <v>18</v>
      </c>
      <c r="B27" s="10">
        <f>'Volume Calculations'!B27</f>
        <v>5.78000000000001</v>
      </c>
      <c r="C27" s="10">
        <f>'Volume Calculations'!C27</f>
        <v>1.6202000000000001</v>
      </c>
      <c r="E27">
        <f t="shared" si="0"/>
        <v>66.777543610187266</v>
      </c>
      <c r="F27">
        <f t="shared" si="1"/>
        <v>18.718507985679103</v>
      </c>
      <c r="H27">
        <f t="shared" si="2"/>
        <v>18.717352664855397</v>
      </c>
      <c r="I27">
        <f t="shared" si="3"/>
        <v>8.3690054659219228</v>
      </c>
      <c r="J27">
        <f t="shared" si="4"/>
        <v>5.3390648227554237E-6</v>
      </c>
      <c r="K27">
        <f t="shared" si="5"/>
        <v>340.22118732310804</v>
      </c>
    </row>
    <row r="28" spans="1:11" x14ac:dyDescent="0.25">
      <c r="A28">
        <f>'Volume Calculations'!A28</f>
        <v>19</v>
      </c>
      <c r="B28" s="10">
        <f>'Volume Calculations'!B28</f>
        <v>6.0304000000000002</v>
      </c>
      <c r="C28" s="10">
        <f>'Volume Calculations'!C28</f>
        <v>1.62</v>
      </c>
      <c r="E28">
        <f t="shared" si="0"/>
        <v>69.670466952746125</v>
      </c>
      <c r="F28">
        <f t="shared" si="1"/>
        <v>18.716197344031691</v>
      </c>
      <c r="H28">
        <f t="shared" si="2"/>
        <v>18.720240966914659</v>
      </c>
      <c r="I28">
        <f t="shared" si="3"/>
        <v>8.8778517126866046</v>
      </c>
      <c r="J28">
        <f t="shared" si="4"/>
        <v>6.5403544078696481E-5</v>
      </c>
      <c r="K28">
        <f t="shared" si="5"/>
        <v>350.46677008128052</v>
      </c>
    </row>
    <row r="29" spans="1:11" x14ac:dyDescent="0.25">
      <c r="A29">
        <f>'Volume Calculations'!A29</f>
        <v>20</v>
      </c>
      <c r="B29" s="10">
        <f>'Volume Calculations'!B29</f>
        <v>6.2883000000000102</v>
      </c>
      <c r="C29" s="10">
        <f>'Volume Calculations'!C29</f>
        <v>1.6207</v>
      </c>
      <c r="E29">
        <f t="shared" si="0"/>
        <v>72.650039357083131</v>
      </c>
      <c r="F29">
        <f t="shared" si="1"/>
        <v>18.72428458979763</v>
      </c>
      <c r="H29">
        <f t="shared" si="2"/>
        <v>18.825952822283732</v>
      </c>
      <c r="I29">
        <f t="shared" si="3"/>
        <v>10.690009064734044</v>
      </c>
      <c r="J29">
        <f t="shared" si="4"/>
        <v>4.1345717987390555E-2</v>
      </c>
      <c r="K29">
        <f t="shared" si="5"/>
        <v>387.49322256369913</v>
      </c>
    </row>
    <row r="30" spans="1:11" x14ac:dyDescent="0.25">
      <c r="A30">
        <f>'Volume Calculations'!A30</f>
        <v>21</v>
      </c>
      <c r="B30" s="10">
        <f>'Volume Calculations'!B30</f>
        <v>6.5713000000000097</v>
      </c>
      <c r="C30" s="10">
        <f>'Volume Calculations'!C30</f>
        <v>1.6383000000000001</v>
      </c>
      <c r="E30">
        <f t="shared" si="0"/>
        <v>75.919597288170152</v>
      </c>
      <c r="F30">
        <f t="shared" si="1"/>
        <v>18.92762105476983</v>
      </c>
      <c r="H30">
        <f t="shared" si="2"/>
        <v>19.076079780616006</v>
      </c>
      <c r="I30">
        <f t="shared" si="3"/>
        <v>8.960660608086835</v>
      </c>
      <c r="J30">
        <f t="shared" si="4"/>
        <v>8.8159973119479956E-2</v>
      </c>
      <c r="K30">
        <f t="shared" si="5"/>
        <v>360.54957421768313</v>
      </c>
    </row>
    <row r="31" spans="1:11" x14ac:dyDescent="0.25">
      <c r="A31">
        <f>'Volume Calculations'!A31</f>
        <v>22</v>
      </c>
      <c r="B31" s="10">
        <f>'Volume Calculations'!B31</f>
        <v>6.8304000000000098</v>
      </c>
      <c r="C31" s="10">
        <f>'Volume Calculations'!C31</f>
        <v>1.6639999999999999</v>
      </c>
      <c r="E31">
        <f t="shared" si="0"/>
        <v>78.913033542391517</v>
      </c>
      <c r="F31">
        <f t="shared" si="1"/>
        <v>19.224538506462181</v>
      </c>
      <c r="H31">
        <f t="shared" si="2"/>
        <v>19.519145316507128</v>
      </c>
      <c r="I31">
        <f t="shared" si="3"/>
        <v>11.893067215075705</v>
      </c>
      <c r="J31">
        <f t="shared" si="4"/>
        <v>0.3471726900994328</v>
      </c>
      <c r="K31">
        <f t="shared" si="5"/>
        <v>429.07739042297936</v>
      </c>
    </row>
    <row r="32" spans="1:11" x14ac:dyDescent="0.25">
      <c r="A32">
        <f>'Volume Calculations'!A32</f>
        <v>23</v>
      </c>
      <c r="B32" s="10">
        <f>'Volume Calculations'!B32</f>
        <v>7.1289000000000105</v>
      </c>
      <c r="C32" s="10">
        <f>'Volume Calculations'!C32</f>
        <v>1.7150000000000001</v>
      </c>
      <c r="E32">
        <f t="shared" si="0"/>
        <v>82.361666201152914</v>
      </c>
      <c r="F32">
        <f t="shared" si="1"/>
        <v>19.813752126552071</v>
      </c>
      <c r="H32">
        <f t="shared" ref="H32:H34" si="6">(F32+F33)/2</f>
        <v>20.278768758093598</v>
      </c>
      <c r="I32">
        <f t="shared" ref="I32:I34" si="7">(E33-E32)^2</f>
        <v>15.113858069400534</v>
      </c>
      <c r="J32">
        <f t="shared" ref="J32:J34" si="8">(F33-F32)^2</f>
        <v>0.86496187044091299</v>
      </c>
      <c r="K32">
        <f t="shared" si="5"/>
        <v>509.32360305977932</v>
      </c>
    </row>
    <row r="33" spans="1:11" x14ac:dyDescent="0.25">
      <c r="A33">
        <f>'Volume Calculations'!A33</f>
        <v>24</v>
      </c>
      <c r="B33" s="10">
        <f>'Volume Calculations'!B33</f>
        <v>7.4654000000000096</v>
      </c>
      <c r="C33" s="10">
        <f>'Volume Calculations'!C33</f>
        <v>1.7955000000000001</v>
      </c>
      <c r="E33">
        <f t="shared" ref="E33:E35" si="9">B33*$F$6</f>
        <v>86.249320772922445</v>
      </c>
      <c r="F33">
        <f t="shared" ref="F33:F35" si="10">C33*$F$6</f>
        <v>20.743785389635125</v>
      </c>
      <c r="H33">
        <f t="shared" si="6"/>
        <v>21.324334103547219</v>
      </c>
      <c r="I33">
        <f t="shared" si="7"/>
        <v>11.202170870752392</v>
      </c>
      <c r="J33">
        <f t="shared" si="8"/>
        <v>1.3481472368999463</v>
      </c>
      <c r="K33">
        <f t="shared" si="5"/>
        <v>474.66008600089646</v>
      </c>
    </row>
    <row r="34" spans="1:11" x14ac:dyDescent="0.25">
      <c r="A34">
        <f>'Volume Calculations'!A34</f>
        <v>25</v>
      </c>
      <c r="B34" s="10">
        <f>'Volume Calculations'!B34</f>
        <v>7.7551000000000094</v>
      </c>
      <c r="C34" s="10">
        <f>'Volume Calculations'!C34</f>
        <v>1.8959999999999999</v>
      </c>
      <c r="E34">
        <f t="shared" si="9"/>
        <v>89.596285199197752</v>
      </c>
      <c r="F34">
        <f t="shared" si="10"/>
        <v>21.904882817459313</v>
      </c>
      <c r="H34">
        <f t="shared" si="6"/>
        <v>22.251479064571011</v>
      </c>
      <c r="I34">
        <f t="shared" si="7"/>
        <v>1.9704152419916949</v>
      </c>
      <c r="J34">
        <f t="shared" si="8"/>
        <v>0.48051583404765325</v>
      </c>
      <c r="K34">
        <f t="shared" si="5"/>
        <v>218.87910366416656</v>
      </c>
    </row>
    <row r="35" spans="1:11" x14ac:dyDescent="0.25">
      <c r="A35">
        <f>'Volume Calculations'!A35</f>
        <v>26</v>
      </c>
      <c r="B35" s="10">
        <f>'Volume Calculations'!B35</f>
        <v>7.8766000000000105</v>
      </c>
      <c r="C35" s="10">
        <f>'Volume Calculations'!C35</f>
        <v>1.956</v>
      </c>
      <c r="E35">
        <f t="shared" si="9"/>
        <v>91.000000000000142</v>
      </c>
      <c r="F35">
        <f t="shared" si="10"/>
        <v>22.59807531168271</v>
      </c>
    </row>
    <row r="36" spans="1:11" x14ac:dyDescent="0.25">
      <c r="B36" s="10"/>
      <c r="C36" s="10"/>
    </row>
    <row r="37" spans="1:11" x14ac:dyDescent="0.25">
      <c r="B37" s="10"/>
      <c r="C37" s="10"/>
      <c r="J37" s="6" t="s">
        <v>16</v>
      </c>
      <c r="K37" s="13">
        <f>SUM(K9:K35)</f>
        <v>14022.352666215826</v>
      </c>
    </row>
    <row r="38" spans="1:11" x14ac:dyDescent="0.25">
      <c r="B38" s="10"/>
      <c r="C38" s="10"/>
    </row>
    <row r="39" spans="1:11" x14ac:dyDescent="0.25">
      <c r="B39" s="10"/>
      <c r="C39" s="10"/>
    </row>
    <row r="40" spans="1:11" x14ac:dyDescent="0.25">
      <c r="B40" s="10"/>
      <c r="C40" s="10"/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9525</xdr:colOff>
                <xdr:row>0</xdr:row>
                <xdr:rowOff>257175</xdr:rowOff>
              </from>
              <to>
                <xdr:col>10</xdr:col>
                <xdr:colOff>390525</xdr:colOff>
                <xdr:row>5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2016-08-05T00:32:15Z</cp:lastPrinted>
  <dcterms:created xsi:type="dcterms:W3CDTF">2016-07-23T13:06:40Z</dcterms:created>
  <dcterms:modified xsi:type="dcterms:W3CDTF">2016-08-05T00:32:41Z</dcterms:modified>
</cp:coreProperties>
</file>