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\MRamirez\TELessons\Volumes of Complex Solids\1-FinalLesson\ExcelFiles\"/>
    </mc:Choice>
  </mc:AlternateContent>
  <bookViews>
    <workbookView xWindow="0" yWindow="0" windowWidth="24000" windowHeight="9735"/>
  </bookViews>
  <sheets>
    <sheet name="Measurements" sheetId="1" r:id="rId1"/>
    <sheet name="Revolving Line" sheetId="4" r:id="rId2"/>
    <sheet name="Volume Calculations" sheetId="3" r:id="rId3"/>
    <sheet name="Surface Area Calculation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3" l="1"/>
  <c r="A10" i="3"/>
  <c r="B10" i="3"/>
  <c r="C10" i="3"/>
  <c r="A11" i="3"/>
  <c r="B11" i="3"/>
  <c r="C11" i="3"/>
  <c r="A12" i="3"/>
  <c r="B12" i="3"/>
  <c r="C12" i="3"/>
  <c r="A13" i="3"/>
  <c r="B13" i="3"/>
  <c r="C13" i="3"/>
  <c r="A14" i="3"/>
  <c r="B14" i="3"/>
  <c r="C14" i="3"/>
  <c r="A15" i="3"/>
  <c r="B15" i="3"/>
  <c r="C15" i="3"/>
  <c r="A16" i="3"/>
  <c r="B16" i="3"/>
  <c r="C16" i="3"/>
  <c r="A17" i="3"/>
  <c r="B17" i="3"/>
  <c r="C17" i="3"/>
  <c r="A18" i="3"/>
  <c r="B18" i="3"/>
  <c r="C18" i="3"/>
  <c r="A19" i="3"/>
  <c r="B19" i="3"/>
  <c r="C19" i="3"/>
  <c r="A20" i="3"/>
  <c r="B20" i="3"/>
  <c r="C20" i="3"/>
  <c r="A21" i="3"/>
  <c r="B21" i="3"/>
  <c r="C21" i="3"/>
  <c r="A22" i="3"/>
  <c r="B22" i="3"/>
  <c r="C22" i="3"/>
  <c r="A23" i="3"/>
  <c r="B23" i="3"/>
  <c r="C23" i="3"/>
  <c r="A24" i="3"/>
  <c r="B24" i="3"/>
  <c r="C24" i="3"/>
  <c r="A25" i="3"/>
  <c r="B25" i="3"/>
  <c r="C25" i="3"/>
  <c r="A26" i="3"/>
  <c r="B26" i="3"/>
  <c r="C26" i="3"/>
  <c r="A27" i="3"/>
  <c r="B27" i="3"/>
  <c r="C27" i="3"/>
  <c r="A28" i="3"/>
  <c r="B28" i="3"/>
  <c r="C28" i="3"/>
  <c r="A29" i="3"/>
  <c r="B29" i="3"/>
  <c r="C29" i="3"/>
  <c r="A30" i="3"/>
  <c r="B30" i="3"/>
  <c r="C30" i="3"/>
  <c r="A31" i="3"/>
  <c r="B31" i="3"/>
  <c r="B31" i="5" s="1"/>
  <c r="C31" i="3"/>
  <c r="C31" i="5" s="1"/>
  <c r="A32" i="3"/>
  <c r="B32" i="3"/>
  <c r="C32" i="3"/>
  <c r="C32" i="5" s="1"/>
  <c r="A33" i="3"/>
  <c r="A33" i="5" s="1"/>
  <c r="B33" i="3"/>
  <c r="C33" i="3"/>
  <c r="C33" i="5" s="1"/>
  <c r="A34" i="3"/>
  <c r="B34" i="3"/>
  <c r="B34" i="5" s="1"/>
  <c r="C34" i="3"/>
  <c r="A35" i="3"/>
  <c r="A35" i="5" s="1"/>
  <c r="B35" i="3"/>
  <c r="B35" i="5" s="1"/>
  <c r="C35" i="3"/>
  <c r="C35" i="5" s="1"/>
  <c r="A36" i="3"/>
  <c r="B36" i="3"/>
  <c r="B36" i="5" s="1"/>
  <c r="C36" i="3"/>
  <c r="C36" i="5" s="1"/>
  <c r="A37" i="3"/>
  <c r="A37" i="5" s="1"/>
  <c r="B37" i="3"/>
  <c r="C37" i="3"/>
  <c r="A38" i="3"/>
  <c r="A38" i="5" s="1"/>
  <c r="B38" i="3"/>
  <c r="B38" i="5" s="1"/>
  <c r="C38" i="3"/>
  <c r="A39" i="3"/>
  <c r="B39" i="3"/>
  <c r="C39" i="3"/>
  <c r="J42" i="3"/>
  <c r="N20" i="3"/>
  <c r="N18" i="3"/>
  <c r="N17" i="3"/>
  <c r="A32" i="5"/>
  <c r="A36" i="5"/>
  <c r="B32" i="5"/>
  <c r="B33" i="5"/>
  <c r="C34" i="5"/>
  <c r="B37" i="5"/>
  <c r="C37" i="5"/>
  <c r="C38" i="5"/>
  <c r="A31" i="5"/>
  <c r="A34" i="5"/>
  <c r="E32" i="5" l="1"/>
  <c r="F6" i="5"/>
  <c r="F32" i="5" s="1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9" i="3"/>
  <c r="B9" i="5" s="1"/>
  <c r="E31" i="5" l="1"/>
  <c r="J31" i="5"/>
  <c r="I31" i="5"/>
  <c r="F35" i="5"/>
  <c r="F31" i="5"/>
  <c r="H31" i="5" s="1"/>
  <c r="F34" i="5"/>
  <c r="E33" i="5"/>
  <c r="I32" i="5" s="1"/>
  <c r="E34" i="5"/>
  <c r="F37" i="5"/>
  <c r="E38" i="5"/>
  <c r="F36" i="5"/>
  <c r="E35" i="5"/>
  <c r="I34" i="5" s="1"/>
  <c r="E36" i="5"/>
  <c r="F33" i="5"/>
  <c r="F38" i="5"/>
  <c r="E37" i="5"/>
  <c r="E27" i="5"/>
  <c r="E23" i="5"/>
  <c r="E19" i="5"/>
  <c r="E15" i="5"/>
  <c r="E11" i="5"/>
  <c r="E28" i="5"/>
  <c r="E24" i="5"/>
  <c r="E20" i="5"/>
  <c r="E16" i="5"/>
  <c r="E12" i="5"/>
  <c r="E29" i="5"/>
  <c r="E25" i="5"/>
  <c r="E21" i="5"/>
  <c r="E17" i="5"/>
  <c r="E13" i="5"/>
  <c r="E9" i="5"/>
  <c r="E30" i="5"/>
  <c r="I30" i="5" s="1"/>
  <c r="E26" i="5"/>
  <c r="E22" i="5"/>
  <c r="E18" i="5"/>
  <c r="E14" i="5"/>
  <c r="E10" i="5"/>
  <c r="I37" i="5" l="1"/>
  <c r="I35" i="5"/>
  <c r="H36" i="5"/>
  <c r="J35" i="5"/>
  <c r="H33" i="5"/>
  <c r="J32" i="5"/>
  <c r="J33" i="5"/>
  <c r="H34" i="5"/>
  <c r="J37" i="5"/>
  <c r="H37" i="5"/>
  <c r="J36" i="5"/>
  <c r="I36" i="5"/>
  <c r="I33" i="5"/>
  <c r="J34" i="5"/>
  <c r="H35" i="5"/>
  <c r="K31" i="5"/>
  <c r="H32" i="5"/>
  <c r="I9" i="5"/>
  <c r="I25" i="5"/>
  <c r="I12" i="5"/>
  <c r="I28" i="5"/>
  <c r="I15" i="5"/>
  <c r="I17" i="5"/>
  <c r="I20" i="5"/>
  <c r="I23" i="5"/>
  <c r="I10" i="5"/>
  <c r="I18" i="5"/>
  <c r="I26" i="5"/>
  <c r="I13" i="5"/>
  <c r="I21" i="5"/>
  <c r="I29" i="5"/>
  <c r="I16" i="5"/>
  <c r="I24" i="5"/>
  <c r="I11" i="5"/>
  <c r="I19" i="5"/>
  <c r="I27" i="5"/>
  <c r="I14" i="5"/>
  <c r="I22" i="5"/>
  <c r="F6" i="3"/>
  <c r="A30" i="5"/>
  <c r="A10" i="5"/>
  <c r="A11" i="5"/>
  <c r="C11" i="5"/>
  <c r="F11" i="5" s="1"/>
  <c r="A12" i="5"/>
  <c r="C12" i="5"/>
  <c r="F12" i="5" s="1"/>
  <c r="A13" i="5"/>
  <c r="A14" i="5"/>
  <c r="A15" i="5"/>
  <c r="C15" i="5"/>
  <c r="F15" i="5" s="1"/>
  <c r="A16" i="5"/>
  <c r="C16" i="5"/>
  <c r="F16" i="5" s="1"/>
  <c r="A17" i="5"/>
  <c r="A18" i="5"/>
  <c r="A19" i="5"/>
  <c r="C19" i="5"/>
  <c r="F19" i="5" s="1"/>
  <c r="A20" i="5"/>
  <c r="C20" i="5"/>
  <c r="F20" i="5" s="1"/>
  <c r="A21" i="5"/>
  <c r="A22" i="5"/>
  <c r="A23" i="5"/>
  <c r="C23" i="5"/>
  <c r="F23" i="5" s="1"/>
  <c r="A24" i="5"/>
  <c r="C24" i="5"/>
  <c r="F24" i="5" s="1"/>
  <c r="A25" i="5"/>
  <c r="A26" i="5"/>
  <c r="A27" i="5"/>
  <c r="C27" i="5"/>
  <c r="F27" i="5" s="1"/>
  <c r="A28" i="5"/>
  <c r="C28" i="5"/>
  <c r="F28" i="5" s="1"/>
  <c r="A29" i="5"/>
  <c r="C9" i="3"/>
  <c r="A9" i="3"/>
  <c r="A9" i="5" s="1"/>
  <c r="F39" i="3" l="1"/>
  <c r="H39" i="3" s="1"/>
  <c r="E39" i="3"/>
  <c r="K37" i="5"/>
  <c r="K32" i="5"/>
  <c r="K33" i="5"/>
  <c r="K34" i="5"/>
  <c r="E38" i="3"/>
  <c r="F37" i="3"/>
  <c r="H37" i="3" s="1"/>
  <c r="F38" i="3"/>
  <c r="H38" i="3" s="1"/>
  <c r="E37" i="3"/>
  <c r="E32" i="3"/>
  <c r="F35" i="3"/>
  <c r="H35" i="3" s="1"/>
  <c r="E35" i="3"/>
  <c r="F36" i="3"/>
  <c r="H36" i="3" s="1"/>
  <c r="F33" i="3"/>
  <c r="H33" i="3" s="1"/>
  <c r="E33" i="3"/>
  <c r="F34" i="3"/>
  <c r="H34" i="3" s="1"/>
  <c r="E36" i="3"/>
  <c r="F31" i="3"/>
  <c r="H31" i="3" s="1"/>
  <c r="E31" i="3"/>
  <c r="F32" i="3"/>
  <c r="H32" i="3" s="1"/>
  <c r="E34" i="3"/>
  <c r="K35" i="5"/>
  <c r="K36" i="5"/>
  <c r="E13" i="3"/>
  <c r="F12" i="3"/>
  <c r="H12" i="3" s="1"/>
  <c r="E20" i="3"/>
  <c r="J15" i="5"/>
  <c r="H23" i="5"/>
  <c r="H19" i="5"/>
  <c r="E22" i="3"/>
  <c r="E28" i="3"/>
  <c r="E21" i="3"/>
  <c r="E16" i="3"/>
  <c r="E14" i="3"/>
  <c r="F19" i="3"/>
  <c r="H19" i="3" s="1"/>
  <c r="E29" i="3"/>
  <c r="E24" i="3"/>
  <c r="E11" i="3"/>
  <c r="F11" i="3"/>
  <c r="H11" i="3" s="1"/>
  <c r="J19" i="5"/>
  <c r="E12" i="3"/>
  <c r="E26" i="3"/>
  <c r="F29" i="3"/>
  <c r="H29" i="3" s="1"/>
  <c r="C29" i="5"/>
  <c r="F29" i="5" s="1"/>
  <c r="H28" i="5" s="1"/>
  <c r="F26" i="3"/>
  <c r="H26" i="3" s="1"/>
  <c r="C26" i="5"/>
  <c r="F26" i="5" s="1"/>
  <c r="F21" i="3"/>
  <c r="H21" i="3" s="1"/>
  <c r="C21" i="5"/>
  <c r="F21" i="5" s="1"/>
  <c r="F18" i="3"/>
  <c r="H18" i="3" s="1"/>
  <c r="C18" i="5"/>
  <c r="F18" i="5" s="1"/>
  <c r="F13" i="3"/>
  <c r="H13" i="3" s="1"/>
  <c r="C13" i="5"/>
  <c r="F13" i="5" s="1"/>
  <c r="H12" i="5" s="1"/>
  <c r="F10" i="3"/>
  <c r="H10" i="3" s="1"/>
  <c r="C10" i="5"/>
  <c r="F10" i="5" s="1"/>
  <c r="F30" i="3"/>
  <c r="H30" i="3" s="1"/>
  <c r="C30" i="5"/>
  <c r="F30" i="5" s="1"/>
  <c r="F23" i="3"/>
  <c r="H23" i="3" s="1"/>
  <c r="H15" i="5"/>
  <c r="J23" i="5"/>
  <c r="F25" i="3"/>
  <c r="H25" i="3" s="1"/>
  <c r="C25" i="5"/>
  <c r="F25" i="5" s="1"/>
  <c r="F22" i="3"/>
  <c r="H22" i="3" s="1"/>
  <c r="C22" i="5"/>
  <c r="F22" i="5" s="1"/>
  <c r="F17" i="3"/>
  <c r="H17" i="3" s="1"/>
  <c r="C17" i="5"/>
  <c r="F17" i="5" s="1"/>
  <c r="F14" i="3"/>
  <c r="H14" i="3" s="1"/>
  <c r="C14" i="5"/>
  <c r="F14" i="5" s="1"/>
  <c r="E30" i="3"/>
  <c r="E19" i="3"/>
  <c r="E10" i="3"/>
  <c r="F27" i="3"/>
  <c r="H27" i="3" s="1"/>
  <c r="F16" i="3"/>
  <c r="H16" i="3" s="1"/>
  <c r="J27" i="5"/>
  <c r="J11" i="5"/>
  <c r="H27" i="5"/>
  <c r="H11" i="5"/>
  <c r="F9" i="3"/>
  <c r="H9" i="3" s="1"/>
  <c r="C9" i="5"/>
  <c r="F9" i="5" s="1"/>
  <c r="E25" i="3"/>
  <c r="E17" i="3"/>
  <c r="E9" i="3"/>
  <c r="E27" i="3"/>
  <c r="E18" i="3"/>
  <c r="F24" i="3"/>
  <c r="H24" i="3" s="1"/>
  <c r="F15" i="3"/>
  <c r="H15" i="3" s="1"/>
  <c r="E23" i="3"/>
  <c r="E15" i="3"/>
  <c r="F28" i="3"/>
  <c r="H28" i="3" s="1"/>
  <c r="F20" i="3"/>
  <c r="H20" i="3" s="1"/>
  <c r="J30" i="3" l="1"/>
  <c r="J35" i="3"/>
  <c r="J37" i="3"/>
  <c r="J31" i="3"/>
  <c r="J33" i="3"/>
  <c r="J36" i="3"/>
  <c r="J32" i="3"/>
  <c r="J34" i="3"/>
  <c r="H30" i="5"/>
  <c r="J30" i="5"/>
  <c r="J9" i="3"/>
  <c r="K23" i="5"/>
  <c r="K15" i="5"/>
  <c r="K27" i="5"/>
  <c r="K19" i="5"/>
  <c r="J20" i="3"/>
  <c r="K11" i="5"/>
  <c r="J12" i="3"/>
  <c r="J11" i="3"/>
  <c r="J28" i="3"/>
  <c r="J19" i="3"/>
  <c r="J22" i="3"/>
  <c r="J13" i="5"/>
  <c r="H14" i="5"/>
  <c r="J21" i="5"/>
  <c r="H22" i="5"/>
  <c r="J29" i="5"/>
  <c r="J9" i="5"/>
  <c r="H10" i="5"/>
  <c r="J18" i="5"/>
  <c r="J17" i="5"/>
  <c r="H18" i="5"/>
  <c r="J25" i="5"/>
  <c r="H26" i="5"/>
  <c r="J15" i="3"/>
  <c r="J22" i="5"/>
  <c r="J14" i="3"/>
  <c r="J10" i="3"/>
  <c r="J18" i="3"/>
  <c r="J26" i="3"/>
  <c r="J24" i="3"/>
  <c r="H9" i="5"/>
  <c r="J16" i="3"/>
  <c r="H17" i="5"/>
  <c r="J16" i="5"/>
  <c r="H16" i="5"/>
  <c r="H25" i="5"/>
  <c r="J24" i="5"/>
  <c r="J23" i="3"/>
  <c r="H13" i="5"/>
  <c r="J12" i="5"/>
  <c r="K12" i="5" s="1"/>
  <c r="H20" i="5"/>
  <c r="H21" i="5"/>
  <c r="J20" i="5"/>
  <c r="H29" i="5"/>
  <c r="J28" i="5"/>
  <c r="K28" i="5" s="1"/>
  <c r="J10" i="5"/>
  <c r="J14" i="5"/>
  <c r="J27" i="3"/>
  <c r="J17" i="3"/>
  <c r="J25" i="3"/>
  <c r="J13" i="3"/>
  <c r="J21" i="3"/>
  <c r="J29" i="3"/>
  <c r="H24" i="5"/>
  <c r="J26" i="5"/>
  <c r="K30" i="5" l="1"/>
  <c r="J43" i="3"/>
  <c r="J44" i="3" s="1"/>
  <c r="K16" i="5"/>
  <c r="K21" i="5"/>
  <c r="K17" i="5"/>
  <c r="K20" i="5"/>
  <c r="K18" i="5"/>
  <c r="K10" i="5"/>
  <c r="K24" i="5"/>
  <c r="K25" i="5"/>
  <c r="K22" i="5"/>
  <c r="K29" i="5"/>
  <c r="K9" i="5"/>
  <c r="K13" i="5"/>
  <c r="K26" i="5"/>
  <c r="K14" i="5"/>
  <c r="K40" i="5" l="1"/>
</calcChain>
</file>

<file path=xl/sharedStrings.xml><?xml version="1.0" encoding="utf-8"?>
<sst xmlns="http://schemas.openxmlformats.org/spreadsheetml/2006/main" count="42" uniqueCount="35">
  <si>
    <t>xi</t>
  </si>
  <si>
    <t>Partition size (n):</t>
  </si>
  <si>
    <t>R(xi)</t>
  </si>
  <si>
    <t>n</t>
  </si>
  <si>
    <t>Scale Factor:</t>
  </si>
  <si>
    <t>yi</t>
  </si>
  <si>
    <t>(xi-xi-1)^2</t>
  </si>
  <si>
    <t>(yi-yi-1)^2</t>
  </si>
  <si>
    <t>(yi+yi-1)/2</t>
  </si>
  <si>
    <t xml:space="preserve">Estimated Surface Area of theFiddler's Ferry Power Station Cooling Towers </t>
  </si>
  <si>
    <t>Units</t>
  </si>
  <si>
    <t>Estimated Volume of Marble Egg</t>
  </si>
  <si>
    <t xml:space="preserve">Marble Egg Estimated Volume (m^3): </t>
  </si>
  <si>
    <t>xi(cm)</t>
  </si>
  <si>
    <t>Ri(xi(cm))</t>
  </si>
  <si>
    <t>R^2(xi)  (cm^2)</t>
  </si>
  <si>
    <t>Cones' Volumes (cm^3)</t>
  </si>
  <si>
    <t>Marble Egg Estimated Area (cm^2):</t>
  </si>
  <si>
    <t>yi(cm)</t>
  </si>
  <si>
    <t>Cone's Lateral Area (cm^2)</t>
  </si>
  <si>
    <t>Marble Egg Measurements:</t>
  </si>
  <si>
    <t xml:space="preserve">Height (cm) H: </t>
  </si>
  <si>
    <t>Dheight (cm) h:</t>
  </si>
  <si>
    <t>Diameter (cm) D:</t>
  </si>
  <si>
    <t>A= D/2:</t>
  </si>
  <si>
    <t>H = B + C:</t>
  </si>
  <si>
    <t>V=</t>
  </si>
  <si>
    <t xml:space="preserve">Measured Volume (m^3): </t>
  </si>
  <si>
    <t xml:space="preserve">Difference (m^3): </t>
  </si>
  <si>
    <t xml:space="preserve">Deviation (%): </t>
  </si>
  <si>
    <t>yi1</t>
  </si>
  <si>
    <t>ri1</t>
  </si>
  <si>
    <t>Height</t>
  </si>
  <si>
    <t>Marble Egg Computed Volume</t>
  </si>
  <si>
    <t>Points at the left of the axis of revolution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</si>
</sst>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4" fontId="5" fillId="0" borderId="0" xfId="0" applyNumberFormat="1" applyFont="1"/>
    <xf numFmtId="9" fontId="0" fillId="0" borderId="0" xfId="0" applyNumberFormat="1"/>
    <xf numFmtId="164" fontId="0" fillId="0" borderId="0" xfId="0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" fillId="0" borderId="0" xfId="0" applyNumberFormat="1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Marble Egg Revolving Line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'Volume Calculations'!$F$8</c:f>
              <c:strCache>
                <c:ptCount val="1"/>
                <c:pt idx="0">
                  <c:v>Ri(xi(cm))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'Volume Calculations'!$E$9:$E$39</c:f>
              <c:numCache>
                <c:formatCode>General</c:formatCode>
                <c:ptCount val="31"/>
                <c:pt idx="0">
                  <c:v>0</c:v>
                </c:pt>
                <c:pt idx="1">
                  <c:v>6.5975867850369624E-3</c:v>
                </c:pt>
                <c:pt idx="2">
                  <c:v>6.0089785522541878E-2</c:v>
                </c:pt>
                <c:pt idx="3">
                  <c:v>0.17528882536715809</c:v>
                </c:pt>
                <c:pt idx="4">
                  <c:v>0.33673565493041574</c:v>
                </c:pt>
                <c:pt idx="5">
                  <c:v>0.57515433031910457</c:v>
                </c:pt>
                <c:pt idx="6">
                  <c:v>0.80529368111480604</c:v>
                </c:pt>
                <c:pt idx="7">
                  <c:v>1.0814867749590009</c:v>
                </c:pt>
                <c:pt idx="8">
                  <c:v>1.3453902463604797</c:v>
                </c:pt>
                <c:pt idx="9">
                  <c:v>1.7111682195897353</c:v>
                </c:pt>
                <c:pt idx="10">
                  <c:v>2.0080596249163989</c:v>
                </c:pt>
                <c:pt idx="11">
                  <c:v>2.2651067806393099</c:v>
                </c:pt>
                <c:pt idx="12">
                  <c:v>2.6097983490458003</c:v>
                </c:pt>
                <c:pt idx="13">
                  <c:v>2.9729890333397537</c:v>
                </c:pt>
                <c:pt idx="14">
                  <c:v>3.2645764963490347</c:v>
                </c:pt>
                <c:pt idx="15">
                  <c:v>3.5349481900887851</c:v>
                </c:pt>
                <c:pt idx="16">
                  <c:v>3.8742711339545099</c:v>
                </c:pt>
                <c:pt idx="17">
                  <c:v>4.1154711449486561</c:v>
                </c:pt>
                <c:pt idx="18">
                  <c:v>4.4044066367992452</c:v>
                </c:pt>
                <c:pt idx="19">
                  <c:v>4.6430193588580817</c:v>
                </c:pt>
                <c:pt idx="20">
                  <c:v>5.0591847841024737</c:v>
                </c:pt>
                <c:pt idx="21">
                  <c:v>5.3825959010160505</c:v>
                </c:pt>
                <c:pt idx="22">
                  <c:v>5.7089824002052323</c:v>
                </c:pt>
                <c:pt idx="23">
                  <c:v>5.9850461296026545</c:v>
                </c:pt>
                <c:pt idx="24">
                  <c:v>6.2827137216099116</c:v>
                </c:pt>
                <c:pt idx="25">
                  <c:v>6.5250780126249452</c:v>
                </c:pt>
                <c:pt idx="26">
                  <c:v>6.7015958002363751</c:v>
                </c:pt>
                <c:pt idx="27">
                  <c:v>6.8438320094549674</c:v>
                </c:pt>
                <c:pt idx="28">
                  <c:v>6.9623945249154842</c:v>
                </c:pt>
                <c:pt idx="29">
                  <c:v>7.0255890571603974</c:v>
                </c:pt>
                <c:pt idx="30">
                  <c:v>7.0600000000000014</c:v>
                </c:pt>
              </c:numCache>
            </c:numRef>
          </c:xVal>
          <c:yVal>
            <c:numRef>
              <c:f>'Volume Calculations'!$F$9:$F$39</c:f>
              <c:numCache>
                <c:formatCode>General</c:formatCode>
                <c:ptCount val="31"/>
                <c:pt idx="0">
                  <c:v>0</c:v>
                </c:pt>
                <c:pt idx="1">
                  <c:v>0.33033211481552821</c:v>
                </c:pt>
                <c:pt idx="2">
                  <c:v>0.68349705448515363</c:v>
                </c:pt>
                <c:pt idx="3">
                  <c:v>0.9924193533610024</c:v>
                </c:pt>
                <c:pt idx="4">
                  <c:v>1.2679009427479873</c:v>
                </c:pt>
                <c:pt idx="5">
                  <c:v>1.5852319306635891</c:v>
                </c:pt>
                <c:pt idx="6">
                  <c:v>1.8149831881189942</c:v>
                </c:pt>
                <c:pt idx="7">
                  <c:v>2.0126520627765725</c:v>
                </c:pt>
                <c:pt idx="8">
                  <c:v>2.1700239122667191</c:v>
                </c:pt>
                <c:pt idx="9">
                  <c:v>2.3500992221641988</c:v>
                </c:pt>
                <c:pt idx="10">
                  <c:v>2.4548197418208146</c:v>
                </c:pt>
                <c:pt idx="11">
                  <c:v>2.5095409028025921</c:v>
                </c:pt>
                <c:pt idx="12">
                  <c:v>2.5609632703918508</c:v>
                </c:pt>
                <c:pt idx="13">
                  <c:v>2.5844429174797763</c:v>
                </c:pt>
                <c:pt idx="14">
                  <c:v>2.5912345509349617</c:v>
                </c:pt>
                <c:pt idx="15">
                  <c:v>2.5768104151206161</c:v>
                </c:pt>
                <c:pt idx="16">
                  <c:v>2.5423347900576285</c:v>
                </c:pt>
                <c:pt idx="17">
                  <c:v>2.5024905404538762</c:v>
                </c:pt>
                <c:pt idx="18">
                  <c:v>2.4297230391483216</c:v>
                </c:pt>
                <c:pt idx="19">
                  <c:v>2.3513928666318527</c:v>
                </c:pt>
                <c:pt idx="20">
                  <c:v>2.1868412903462251</c:v>
                </c:pt>
                <c:pt idx="21">
                  <c:v>2.0277877030481277</c:v>
                </c:pt>
                <c:pt idx="22">
                  <c:v>1.8557976710734874</c:v>
                </c:pt>
                <c:pt idx="23">
                  <c:v>1.6824493124078104</c:v>
                </c:pt>
                <c:pt idx="24">
                  <c:v>1.4475881593051707</c:v>
                </c:pt>
                <c:pt idx="25">
                  <c:v>1.2122742306388521</c:v>
                </c:pt>
                <c:pt idx="26">
                  <c:v>0.99617092231719984</c:v>
                </c:pt>
                <c:pt idx="27">
                  <c:v>0.77308193387021451</c:v>
                </c:pt>
                <c:pt idx="28">
                  <c:v>0.51842802041246461</c:v>
                </c:pt>
                <c:pt idx="29">
                  <c:v>0.28169108283172556</c:v>
                </c:pt>
                <c:pt idx="3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187056"/>
        <c:axId val="247187616"/>
      </c:scatterChart>
      <c:valAx>
        <c:axId val="247187056"/>
        <c:scaling>
          <c:orientation val="minMax"/>
          <c:max val="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Egg Height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7187616"/>
        <c:crosses val="autoZero"/>
        <c:crossBetween val="midCat"/>
        <c:majorUnit val="1"/>
        <c:minorUnit val="0.5"/>
      </c:valAx>
      <c:valAx>
        <c:axId val="247187616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Egg</a:t>
                </a:r>
                <a:r>
                  <a:rPr lang="en-US" sz="1400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n-US" sz="1400">
                    <a:solidFill>
                      <a:sysClr val="windowText" lastClr="000000"/>
                    </a:solidFill>
                  </a:rPr>
                  <a:t>Radius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718705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942975</xdr:colOff>
      <xdr:row>3</xdr:row>
      <xdr:rowOff>171450</xdr:rowOff>
    </xdr:from>
    <xdr:to>
      <xdr:col>11</xdr:col>
      <xdr:colOff>307848</xdr:colOff>
      <xdr:row>24</xdr:row>
      <xdr:rowOff>23622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" y="742950"/>
          <a:ext cx="4803648" cy="38526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47625</xdr:rowOff>
        </xdr:from>
        <xdr:to>
          <xdr:col>9</xdr:col>
          <xdr:colOff>962025</xdr:colOff>
          <xdr:row>4</xdr:row>
          <xdr:rowOff>123825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13</xdr:row>
          <xdr:rowOff>28575</xdr:rowOff>
        </xdr:from>
        <xdr:to>
          <xdr:col>14</xdr:col>
          <xdr:colOff>0</xdr:colOff>
          <xdr:row>15</xdr:row>
          <xdr:rowOff>171450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0</xdr:row>
          <xdr:rowOff>257175</xdr:rowOff>
        </xdr:from>
        <xdr:to>
          <xdr:col>10</xdr:col>
          <xdr:colOff>123825</xdr:colOff>
          <xdr:row>5</xdr:row>
          <xdr:rowOff>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Relationship Id="rId6" Type="http://schemas.openxmlformats.org/officeDocument/2006/relationships/image" Target="../media/image3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2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image" Target="../media/image4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R21" sqref="R21"/>
    </sheetView>
  </sheetViews>
  <sheetFormatPr defaultRowHeight="15" x14ac:dyDescent="0.25"/>
  <cols>
    <col min="2" max="2" width="15.42578125" customWidth="1"/>
    <col min="3" max="3" width="10.42578125" customWidth="1"/>
    <col min="4" max="4" width="14.28515625" customWidth="1"/>
    <col min="5" max="5" width="12.42578125" customWidth="1"/>
  </cols>
  <sheetData>
    <row r="1" spans="1:7" x14ac:dyDescent="0.25">
      <c r="A1" t="s">
        <v>3</v>
      </c>
      <c r="B1" t="s">
        <v>30</v>
      </c>
      <c r="C1" t="s">
        <v>31</v>
      </c>
      <c r="D1" s="8" t="s">
        <v>4</v>
      </c>
      <c r="E1" s="1">
        <v>0.64682223382715398</v>
      </c>
      <c r="G1" s="1" t="s">
        <v>34</v>
      </c>
    </row>
    <row r="2" spans="1:7" x14ac:dyDescent="0.25">
      <c r="A2">
        <v>0</v>
      </c>
      <c r="B2">
        <v>0.97260000000000102</v>
      </c>
      <c r="C2">
        <v>0</v>
      </c>
      <c r="D2" s="7" t="s">
        <v>32</v>
      </c>
      <c r="E2" s="7" t="s">
        <v>10</v>
      </c>
    </row>
    <row r="3" spans="1:7" x14ac:dyDescent="0.25">
      <c r="A3">
        <v>1</v>
      </c>
      <c r="B3">
        <v>0.98280000000000101</v>
      </c>
      <c r="C3">
        <v>0.51070000000000104</v>
      </c>
      <c r="D3">
        <v>7.0600000000000103</v>
      </c>
      <c r="E3">
        <v>10.914899999999999</v>
      </c>
    </row>
    <row r="4" spans="1:7" x14ac:dyDescent="0.25">
      <c r="A4">
        <v>2</v>
      </c>
      <c r="B4">
        <v>1.0654999999999999</v>
      </c>
      <c r="C4">
        <v>1.0567</v>
      </c>
    </row>
    <row r="5" spans="1:7" x14ac:dyDescent="0.25">
      <c r="A5">
        <v>3</v>
      </c>
      <c r="B5">
        <v>1.2436</v>
      </c>
      <c r="C5">
        <v>1.5343</v>
      </c>
    </row>
    <row r="6" spans="1:7" x14ac:dyDescent="0.25">
      <c r="A6">
        <v>4</v>
      </c>
      <c r="B6">
        <v>1.4932000000000001</v>
      </c>
      <c r="C6">
        <v>1.9601999999999999</v>
      </c>
    </row>
    <row r="7" spans="1:7" x14ac:dyDescent="0.25">
      <c r="A7">
        <v>5</v>
      </c>
      <c r="B7">
        <v>1.8617999999999999</v>
      </c>
      <c r="C7">
        <v>2.4508000000000001</v>
      </c>
    </row>
    <row r="8" spans="1:7" x14ac:dyDescent="0.25">
      <c r="A8">
        <v>6</v>
      </c>
      <c r="B8">
        <v>2.2176</v>
      </c>
      <c r="C8">
        <v>2.806</v>
      </c>
    </row>
    <row r="9" spans="1:7" x14ac:dyDescent="0.25">
      <c r="A9">
        <v>7</v>
      </c>
      <c r="B9">
        <v>2.6446000000000001</v>
      </c>
      <c r="C9">
        <v>3.1116000000000001</v>
      </c>
    </row>
    <row r="10" spans="1:7" x14ac:dyDescent="0.25">
      <c r="A10">
        <v>8</v>
      </c>
      <c r="B10">
        <v>3.0526</v>
      </c>
      <c r="C10">
        <v>3.3549000000000002</v>
      </c>
    </row>
    <row r="11" spans="1:7" x14ac:dyDescent="0.25">
      <c r="A11">
        <v>9</v>
      </c>
      <c r="B11">
        <v>3.6181000000000001</v>
      </c>
      <c r="C11">
        <v>3.6333000000000002</v>
      </c>
    </row>
    <row r="12" spans="1:7" x14ac:dyDescent="0.25">
      <c r="A12">
        <v>10</v>
      </c>
      <c r="B12">
        <v>4.0770999999999997</v>
      </c>
      <c r="C12">
        <v>3.7951999999999999</v>
      </c>
    </row>
    <row r="13" spans="1:7" x14ac:dyDescent="0.25">
      <c r="A13">
        <v>11</v>
      </c>
      <c r="B13">
        <v>4.4744999999999999</v>
      </c>
      <c r="C13">
        <v>3.8797999999999999</v>
      </c>
    </row>
    <row r="14" spans="1:7" x14ac:dyDescent="0.25">
      <c r="A14">
        <v>12</v>
      </c>
      <c r="B14">
        <v>5.0073999999999996</v>
      </c>
      <c r="C14">
        <v>3.9592999999999998</v>
      </c>
    </row>
    <row r="15" spans="1:7" x14ac:dyDescent="0.25">
      <c r="A15">
        <v>13</v>
      </c>
      <c r="B15">
        <v>5.56890000000001</v>
      </c>
      <c r="C15">
        <v>3.9956</v>
      </c>
    </row>
    <row r="16" spans="1:7" x14ac:dyDescent="0.25">
      <c r="A16">
        <v>14</v>
      </c>
      <c r="B16">
        <v>6.01970000000001</v>
      </c>
      <c r="C16">
        <v>4.0061</v>
      </c>
    </row>
    <row r="17" spans="1:3" x14ac:dyDescent="0.25">
      <c r="A17">
        <v>15</v>
      </c>
      <c r="B17">
        <v>6.4377000000000102</v>
      </c>
      <c r="C17">
        <v>3.9838</v>
      </c>
    </row>
    <row r="18" spans="1:3" x14ac:dyDescent="0.25">
      <c r="A18">
        <v>16</v>
      </c>
      <c r="B18">
        <v>6.9623000000000097</v>
      </c>
      <c r="C18">
        <v>3.9304999999999999</v>
      </c>
    </row>
    <row r="19" spans="1:3" x14ac:dyDescent="0.25">
      <c r="A19">
        <v>17</v>
      </c>
      <c r="B19">
        <v>7.3352000000000102</v>
      </c>
      <c r="C19">
        <v>3.8689</v>
      </c>
    </row>
    <row r="20" spans="1:3" x14ac:dyDescent="0.25">
      <c r="A20">
        <v>18</v>
      </c>
      <c r="B20">
        <v>7.78190000000001</v>
      </c>
      <c r="C20">
        <v>3.7564000000000002</v>
      </c>
    </row>
    <row r="21" spans="1:3" x14ac:dyDescent="0.25">
      <c r="A21">
        <v>19</v>
      </c>
      <c r="B21">
        <v>8.1508000000000091</v>
      </c>
      <c r="C21">
        <v>3.6353</v>
      </c>
    </row>
    <row r="22" spans="1:3" x14ac:dyDescent="0.25">
      <c r="A22">
        <v>20</v>
      </c>
      <c r="B22">
        <v>8.7942000000000107</v>
      </c>
      <c r="C22">
        <v>3.3809</v>
      </c>
    </row>
    <row r="23" spans="1:3" x14ac:dyDescent="0.25">
      <c r="A23">
        <v>21</v>
      </c>
      <c r="B23">
        <v>9.2942000000000107</v>
      </c>
      <c r="C23">
        <v>3.1349999999999998</v>
      </c>
    </row>
    <row r="24" spans="1:3" x14ac:dyDescent="0.25">
      <c r="A24">
        <v>22</v>
      </c>
      <c r="B24">
        <v>9.7988000000000106</v>
      </c>
      <c r="C24">
        <v>2.8691</v>
      </c>
    </row>
    <row r="25" spans="1:3" x14ac:dyDescent="0.25">
      <c r="A25">
        <v>23</v>
      </c>
      <c r="B25">
        <v>10.2256</v>
      </c>
      <c r="C25">
        <v>2.6011000000000002</v>
      </c>
    </row>
    <row r="26" spans="1:3" x14ac:dyDescent="0.25">
      <c r="A26">
        <v>24</v>
      </c>
      <c r="B26">
        <v>10.6858</v>
      </c>
      <c r="C26">
        <v>2.238</v>
      </c>
    </row>
    <row r="27" spans="1:3" x14ac:dyDescent="0.25">
      <c r="A27">
        <v>25</v>
      </c>
      <c r="B27">
        <v>11.060499999999999</v>
      </c>
      <c r="C27">
        <v>1.8742000000000001</v>
      </c>
    </row>
    <row r="28" spans="1:3" x14ac:dyDescent="0.25">
      <c r="A28">
        <v>26</v>
      </c>
      <c r="B28">
        <v>11.333399999999999</v>
      </c>
      <c r="C28">
        <v>1.5401</v>
      </c>
    </row>
    <row r="29" spans="1:3" x14ac:dyDescent="0.25">
      <c r="A29">
        <v>27</v>
      </c>
      <c r="B29">
        <v>11.5533</v>
      </c>
      <c r="C29">
        <v>1.1952</v>
      </c>
    </row>
    <row r="30" spans="1:3" x14ac:dyDescent="0.25">
      <c r="A30">
        <v>28</v>
      </c>
      <c r="B30">
        <v>11.736599999999999</v>
      </c>
      <c r="C30">
        <v>0.80150000000000099</v>
      </c>
    </row>
    <row r="31" spans="1:3" x14ac:dyDescent="0.25">
      <c r="A31">
        <v>29</v>
      </c>
      <c r="B31">
        <v>11.834300000000001</v>
      </c>
      <c r="C31">
        <v>0.4355</v>
      </c>
    </row>
    <row r="32" spans="1:3" x14ac:dyDescent="0.25">
      <c r="A32">
        <v>30</v>
      </c>
      <c r="B32">
        <v>11.887499999999999</v>
      </c>
      <c r="C32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4"/>
  <sheetViews>
    <sheetView zoomScaleNormal="100" workbookViewId="0">
      <selection activeCell="P17" sqref="P17"/>
    </sheetView>
  </sheetViews>
  <sheetFormatPr defaultRowHeight="15" x14ac:dyDescent="0.25"/>
  <cols>
    <col min="1" max="1" width="7.42578125" customWidth="1"/>
    <col min="4" max="4" width="3.5703125" customWidth="1"/>
    <col min="5" max="6" width="9.140625" customWidth="1"/>
    <col min="7" max="7" width="3.7109375" customWidth="1"/>
    <col min="8" max="8" width="14.140625" customWidth="1"/>
    <col min="9" max="9" width="3.85546875" customWidth="1"/>
    <col min="10" max="10" width="16.7109375" customWidth="1"/>
    <col min="11" max="12" width="9.140625" customWidth="1"/>
    <col min="15" max="15" width="9.140625" customWidth="1"/>
  </cols>
  <sheetData>
    <row r="1" spans="1:15" ht="21" x14ac:dyDescent="0.35">
      <c r="A1" s="14" t="s">
        <v>11</v>
      </c>
    </row>
    <row r="2" spans="1:15" ht="18.75" x14ac:dyDescent="0.3">
      <c r="A2" s="2"/>
    </row>
    <row r="3" spans="1:15" ht="18.75" x14ac:dyDescent="0.3">
      <c r="A3" s="2"/>
    </row>
    <row r="4" spans="1:15" ht="18.75" x14ac:dyDescent="0.3">
      <c r="A4" s="2"/>
    </row>
    <row r="6" spans="1:15" x14ac:dyDescent="0.25">
      <c r="A6" t="s">
        <v>1</v>
      </c>
      <c r="C6" s="1">
        <v>30</v>
      </c>
      <c r="E6" s="7" t="s">
        <v>4</v>
      </c>
      <c r="F6" s="1">
        <f>Measurements!E1</f>
        <v>0.64682223382715398</v>
      </c>
    </row>
    <row r="7" spans="1:15" x14ac:dyDescent="0.25">
      <c r="M7" t="s">
        <v>20</v>
      </c>
    </row>
    <row r="8" spans="1:15" x14ac:dyDescent="0.25">
      <c r="A8" s="5" t="s">
        <v>3</v>
      </c>
      <c r="B8" s="6" t="s">
        <v>0</v>
      </c>
      <c r="C8" s="6" t="s">
        <v>2</v>
      </c>
      <c r="E8" s="1" t="s">
        <v>13</v>
      </c>
      <c r="F8" s="1" t="s">
        <v>14</v>
      </c>
      <c r="H8" s="1" t="s">
        <v>15</v>
      </c>
      <c r="J8" s="5" t="s">
        <v>16</v>
      </c>
      <c r="M8" s="7" t="s">
        <v>21</v>
      </c>
      <c r="N8">
        <v>7.06</v>
      </c>
    </row>
    <row r="9" spans="1:15" x14ac:dyDescent="0.25">
      <c r="A9" s="3">
        <f>Measurements!A2</f>
        <v>0</v>
      </c>
      <c r="B9" s="4">
        <f>Measurements!B2 -Measurements!$B$2</f>
        <v>0</v>
      </c>
      <c r="C9" s="4">
        <f>Measurements!C2</f>
        <v>0</v>
      </c>
      <c r="E9" s="16">
        <f>B9*$F$6</f>
        <v>0</v>
      </c>
      <c r="F9" s="16">
        <f>C9*$F$6</f>
        <v>0</v>
      </c>
      <c r="H9">
        <f>F9^2</f>
        <v>0</v>
      </c>
      <c r="J9">
        <f>(H9+H10)*(E10-E9)*PI()/2</f>
        <v>1.1308541189327522E-3</v>
      </c>
      <c r="M9" s="7" t="s">
        <v>23</v>
      </c>
      <c r="N9">
        <v>5.2</v>
      </c>
    </row>
    <row r="10" spans="1:15" x14ac:dyDescent="0.25">
      <c r="A10" s="3">
        <f>Measurements!A3</f>
        <v>1</v>
      </c>
      <c r="B10" s="4">
        <f>Measurements!B3 -Measurements!$B$2</f>
        <v>1.0199999999999987E-2</v>
      </c>
      <c r="C10" s="4">
        <f>Measurements!C3</f>
        <v>0.51070000000000104</v>
      </c>
      <c r="E10">
        <f t="shared" ref="E10:E30" si="0">B10*$F$6</f>
        <v>6.5975867850369624E-3</v>
      </c>
      <c r="F10">
        <f t="shared" ref="F10:F30" si="1">C10*$F$6</f>
        <v>0.33033211481552821</v>
      </c>
      <c r="H10">
        <f t="shared" ref="H10:H38" si="2">F10^2</f>
        <v>0.10911930607849932</v>
      </c>
      <c r="J10">
        <f t="shared" ref="J10:J37" si="3">(H10+H11)*(E11-E10)*PI()/2</f>
        <v>4.8422760962909955E-2</v>
      </c>
      <c r="M10" s="7" t="s">
        <v>22</v>
      </c>
      <c r="N10">
        <v>3.18</v>
      </c>
    </row>
    <row r="11" spans="1:15" x14ac:dyDescent="0.25">
      <c r="A11" s="3">
        <f>Measurements!A4</f>
        <v>2</v>
      </c>
      <c r="B11" s="4">
        <f>Measurements!B4 -Measurements!$B$2</f>
        <v>9.2899999999998872E-2</v>
      </c>
      <c r="C11" s="4">
        <f>Measurements!C4</f>
        <v>1.0567</v>
      </c>
      <c r="E11">
        <f t="shared" si="0"/>
        <v>6.0089785522541878E-2</v>
      </c>
      <c r="F11">
        <f t="shared" si="1"/>
        <v>0.68349705448515363</v>
      </c>
      <c r="H11">
        <f t="shared" si="2"/>
        <v>0.46716822348988107</v>
      </c>
      <c r="J11">
        <f t="shared" si="3"/>
        <v>0.26275719278636539</v>
      </c>
    </row>
    <row r="12" spans="1:15" x14ac:dyDescent="0.25">
      <c r="A12" s="3">
        <f>Measurements!A5</f>
        <v>3</v>
      </c>
      <c r="B12" s="4">
        <f>Measurements!B5 -Measurements!$B$2</f>
        <v>0.27099999999999902</v>
      </c>
      <c r="C12" s="4">
        <f>Measurements!C5</f>
        <v>1.5343</v>
      </c>
      <c r="E12">
        <f t="shared" si="0"/>
        <v>0.17528882536715809</v>
      </c>
      <c r="F12">
        <f t="shared" si="1"/>
        <v>0.9924193533610024</v>
      </c>
      <c r="H12">
        <f t="shared" si="2"/>
        <v>0.98489617292547016</v>
      </c>
      <c r="J12">
        <f t="shared" si="3"/>
        <v>0.65745035684905151</v>
      </c>
    </row>
    <row r="13" spans="1:15" x14ac:dyDescent="0.25">
      <c r="A13" s="3">
        <f>Measurements!A6</f>
        <v>4</v>
      </c>
      <c r="B13" s="4">
        <f>Measurements!B6 -Measurements!$B$2</f>
        <v>0.52059999999999906</v>
      </c>
      <c r="C13" s="4">
        <f>Measurements!C6</f>
        <v>1.9601999999999999</v>
      </c>
      <c r="E13">
        <f t="shared" si="0"/>
        <v>0.33673565493041574</v>
      </c>
      <c r="F13">
        <f t="shared" si="1"/>
        <v>1.2679009427479873</v>
      </c>
      <c r="H13">
        <f t="shared" si="2"/>
        <v>1.6075728006212349</v>
      </c>
      <c r="J13">
        <f t="shared" si="3"/>
        <v>1.5431692199753759</v>
      </c>
      <c r="L13" t="s">
        <v>33</v>
      </c>
    </row>
    <row r="14" spans="1:15" x14ac:dyDescent="0.25">
      <c r="A14" s="3">
        <f>Measurements!A7</f>
        <v>5</v>
      </c>
      <c r="B14" s="4">
        <f>Measurements!B7 -Measurements!$B$2</f>
        <v>0.88919999999999888</v>
      </c>
      <c r="C14" s="4">
        <f>Measurements!C7</f>
        <v>2.4508000000000001</v>
      </c>
      <c r="E14">
        <f t="shared" si="0"/>
        <v>0.57515433031910457</v>
      </c>
      <c r="F14">
        <f t="shared" si="1"/>
        <v>1.5852319306635891</v>
      </c>
      <c r="H14">
        <f t="shared" si="2"/>
        <v>2.5129602739954104</v>
      </c>
      <c r="J14">
        <f t="shared" si="3"/>
        <v>2.0992873018361395</v>
      </c>
      <c r="O14" s="11"/>
    </row>
    <row r="15" spans="1:15" x14ac:dyDescent="0.25">
      <c r="A15" s="3">
        <f>Measurements!A8</f>
        <v>6</v>
      </c>
      <c r="B15" s="4">
        <f>Measurements!B8 -Measurements!$B$2</f>
        <v>1.244999999999999</v>
      </c>
      <c r="C15" s="4">
        <f>Measurements!C8</f>
        <v>2.806</v>
      </c>
      <c r="E15">
        <f t="shared" si="0"/>
        <v>0.80529368111480604</v>
      </c>
      <c r="F15">
        <f t="shared" si="1"/>
        <v>1.8149831881189942</v>
      </c>
      <c r="H15">
        <f t="shared" si="2"/>
        <v>3.2941639731545882</v>
      </c>
      <c r="J15">
        <f t="shared" si="3"/>
        <v>3.1865481780116203</v>
      </c>
    </row>
    <row r="16" spans="1:15" x14ac:dyDescent="0.25">
      <c r="A16" s="3">
        <f>Measurements!A9</f>
        <v>7</v>
      </c>
      <c r="B16" s="4">
        <f>Measurements!B9 -Measurements!$B$2</f>
        <v>1.671999999999999</v>
      </c>
      <c r="C16" s="4">
        <f>Measurements!C9</f>
        <v>3.1116000000000001</v>
      </c>
      <c r="E16">
        <f t="shared" si="0"/>
        <v>1.0814867749590009</v>
      </c>
      <c r="F16">
        <f t="shared" si="1"/>
        <v>2.0126520627765725</v>
      </c>
      <c r="H16">
        <f t="shared" si="2"/>
        <v>4.0507683257987921</v>
      </c>
      <c r="J16">
        <f t="shared" si="3"/>
        <v>3.6312636956884319</v>
      </c>
    </row>
    <row r="17" spans="1:14" x14ac:dyDescent="0.25">
      <c r="A17" s="3">
        <f>Measurements!A10</f>
        <v>8</v>
      </c>
      <c r="B17" s="4">
        <f>Measurements!B10 -Measurements!$B$2</f>
        <v>2.0799999999999992</v>
      </c>
      <c r="C17" s="4">
        <f>Measurements!C10</f>
        <v>3.3549000000000002</v>
      </c>
      <c r="E17">
        <f t="shared" si="0"/>
        <v>1.3453902463604797</v>
      </c>
      <c r="F17">
        <f t="shared" si="1"/>
        <v>2.1700239122667191</v>
      </c>
      <c r="H17">
        <f t="shared" si="2"/>
        <v>4.7090037798093576</v>
      </c>
      <c r="J17">
        <f t="shared" si="3"/>
        <v>5.8789083533714379</v>
      </c>
      <c r="M17" t="s">
        <v>24</v>
      </c>
      <c r="N17">
        <f>N9/2</f>
        <v>2.6</v>
      </c>
    </row>
    <row r="18" spans="1:14" x14ac:dyDescent="0.25">
      <c r="A18" s="3">
        <f>Measurements!A11</f>
        <v>9</v>
      </c>
      <c r="B18" s="4">
        <f>Measurements!B11 -Measurements!$B$2</f>
        <v>2.6454999999999993</v>
      </c>
      <c r="C18" s="4">
        <f>Measurements!C11</f>
        <v>3.6333000000000002</v>
      </c>
      <c r="E18">
        <f t="shared" si="0"/>
        <v>1.7111682195897353</v>
      </c>
      <c r="F18">
        <f t="shared" si="1"/>
        <v>2.3500992221641988</v>
      </c>
      <c r="H18">
        <f t="shared" si="2"/>
        <v>5.5229663540167717</v>
      </c>
      <c r="J18">
        <f t="shared" si="3"/>
        <v>5.3859942058014347</v>
      </c>
      <c r="M18" t="s">
        <v>25</v>
      </c>
      <c r="N18">
        <f>N8</f>
        <v>7.06</v>
      </c>
    </row>
    <row r="19" spans="1:14" x14ac:dyDescent="0.25">
      <c r="A19" s="3">
        <f>Measurements!A12</f>
        <v>10</v>
      </c>
      <c r="B19" s="4">
        <f>Measurements!B12 -Measurements!$B$2</f>
        <v>3.1044999999999989</v>
      </c>
      <c r="C19" s="4">
        <f>Measurements!C12</f>
        <v>3.7951999999999999</v>
      </c>
      <c r="E19">
        <f t="shared" si="0"/>
        <v>2.0080596249163989</v>
      </c>
      <c r="F19">
        <f t="shared" si="1"/>
        <v>2.4548197418208146</v>
      </c>
      <c r="H19">
        <f t="shared" si="2"/>
        <v>6.0261399648332112</v>
      </c>
      <c r="J19">
        <f t="shared" si="3"/>
        <v>4.9760197641657653</v>
      </c>
    </row>
    <row r="20" spans="1:14" x14ac:dyDescent="0.25">
      <c r="A20" s="3">
        <f>Measurements!A13</f>
        <v>11</v>
      </c>
      <c r="B20" s="4">
        <f>Measurements!B13 -Measurements!$B$2</f>
        <v>3.5018999999999991</v>
      </c>
      <c r="C20" s="4">
        <f>Measurements!C13</f>
        <v>3.8797999999999999</v>
      </c>
      <c r="E20">
        <f t="shared" si="0"/>
        <v>2.2651067806393099</v>
      </c>
      <c r="F20">
        <f t="shared" si="1"/>
        <v>2.5095409028025921</v>
      </c>
      <c r="H20">
        <f t="shared" si="2"/>
        <v>6.2977955428392489</v>
      </c>
      <c r="J20">
        <f t="shared" si="3"/>
        <v>6.9609336651316438</v>
      </c>
      <c r="M20" s="8" t="s">
        <v>26</v>
      </c>
      <c r="N20" s="1">
        <f>2*PI()/3*N17^2*N18</f>
        <v>99.956262898776686</v>
      </c>
    </row>
    <row r="21" spans="1:14" x14ac:dyDescent="0.25">
      <c r="A21" s="3">
        <f>Measurements!A14</f>
        <v>12</v>
      </c>
      <c r="B21" s="4">
        <f>Measurements!B14 -Measurements!$B$2</f>
        <v>4.0347999999999988</v>
      </c>
      <c r="C21" s="4">
        <f>Measurements!C14</f>
        <v>3.9592999999999998</v>
      </c>
      <c r="E21">
        <f t="shared" si="0"/>
        <v>2.6097983490458003</v>
      </c>
      <c r="F21">
        <f t="shared" si="1"/>
        <v>2.5609632703918508</v>
      </c>
      <c r="H21">
        <f t="shared" si="2"/>
        <v>6.5585328722961238</v>
      </c>
      <c r="J21">
        <f t="shared" si="3"/>
        <v>7.5521908085147196</v>
      </c>
    </row>
    <row r="22" spans="1:14" x14ac:dyDescent="0.25">
      <c r="A22" s="3">
        <f>Measurements!A15</f>
        <v>13</v>
      </c>
      <c r="B22" s="4">
        <f>Measurements!B15 -Measurements!$B$2</f>
        <v>4.5963000000000092</v>
      </c>
      <c r="C22" s="4">
        <f>Measurements!C15</f>
        <v>3.9956</v>
      </c>
      <c r="E22" s="16">
        <f t="shared" si="0"/>
        <v>2.9729890333397537</v>
      </c>
      <c r="F22" s="16">
        <f t="shared" si="1"/>
        <v>2.5844429174797763</v>
      </c>
      <c r="H22">
        <f t="shared" si="2"/>
        <v>6.6793451937113781</v>
      </c>
      <c r="J22">
        <f t="shared" si="3"/>
        <v>6.1347078559902632</v>
      </c>
    </row>
    <row r="23" spans="1:14" x14ac:dyDescent="0.25">
      <c r="A23" s="3">
        <f>Measurements!A16</f>
        <v>14</v>
      </c>
      <c r="B23" s="4">
        <f>Measurements!B16 -Measurements!$B$2</f>
        <v>5.0471000000000092</v>
      </c>
      <c r="C23" s="4">
        <f>Measurements!C16</f>
        <v>4.0061</v>
      </c>
      <c r="E23">
        <f t="shared" si="0"/>
        <v>3.2645764963490347</v>
      </c>
      <c r="F23">
        <f t="shared" si="1"/>
        <v>2.5912345509349617</v>
      </c>
      <c r="H23">
        <f t="shared" si="2"/>
        <v>6.7144964979591126</v>
      </c>
      <c r="J23">
        <f t="shared" si="3"/>
        <v>5.6716190624617839</v>
      </c>
    </row>
    <row r="24" spans="1:14" x14ac:dyDescent="0.25">
      <c r="A24" s="3">
        <f>Measurements!A17</f>
        <v>15</v>
      </c>
      <c r="B24" s="4">
        <f>Measurements!B17 -Measurements!$B$2</f>
        <v>5.4651000000000094</v>
      </c>
      <c r="C24" s="4">
        <f>Measurements!C17</f>
        <v>3.9838</v>
      </c>
      <c r="E24">
        <f t="shared" si="0"/>
        <v>3.5349481900887851</v>
      </c>
      <c r="F24">
        <f t="shared" si="1"/>
        <v>2.5768104151206161</v>
      </c>
      <c r="H24">
        <f t="shared" si="2"/>
        <v>6.6399519154740823</v>
      </c>
      <c r="J24">
        <f t="shared" si="3"/>
        <v>6.9842166352004291</v>
      </c>
    </row>
    <row r="25" spans="1:14" x14ac:dyDescent="0.25">
      <c r="A25" s="3">
        <f>Measurements!A18</f>
        <v>16</v>
      </c>
      <c r="B25" s="4">
        <f>Measurements!B18 -Measurements!$B$2</f>
        <v>5.9897000000000089</v>
      </c>
      <c r="C25" s="4">
        <f>Measurements!C18</f>
        <v>3.9304999999999999</v>
      </c>
      <c r="E25">
        <f t="shared" si="0"/>
        <v>3.8742711339545099</v>
      </c>
      <c r="F25">
        <f t="shared" si="1"/>
        <v>2.5423347900576285</v>
      </c>
      <c r="H25">
        <f t="shared" si="2"/>
        <v>6.4634661847373662</v>
      </c>
      <c r="J25">
        <f t="shared" si="3"/>
        <v>4.8215487561039287</v>
      </c>
    </row>
    <row r="26" spans="1:14" x14ac:dyDescent="0.25">
      <c r="A26" s="3">
        <f>Measurements!A19</f>
        <v>17</v>
      </c>
      <c r="B26" s="4">
        <f>Measurements!B19 -Measurements!$B$2</f>
        <v>6.3626000000000094</v>
      </c>
      <c r="C26" s="4">
        <f>Measurements!C19</f>
        <v>3.8689</v>
      </c>
      <c r="E26">
        <f t="shared" si="0"/>
        <v>4.1154711449486561</v>
      </c>
      <c r="F26">
        <f t="shared" si="1"/>
        <v>2.5024905404538762</v>
      </c>
      <c r="H26">
        <f t="shared" si="2"/>
        <v>6.2624589050611332</v>
      </c>
      <c r="J26">
        <f t="shared" si="3"/>
        <v>5.5216521520879871</v>
      </c>
    </row>
    <row r="27" spans="1:14" x14ac:dyDescent="0.25">
      <c r="A27" s="3">
        <f>Measurements!A20</f>
        <v>18</v>
      </c>
      <c r="B27" s="4">
        <f>Measurements!B20 -Measurements!$B$2</f>
        <v>6.8093000000000092</v>
      </c>
      <c r="C27" s="4">
        <f>Measurements!C20</f>
        <v>3.7564000000000002</v>
      </c>
      <c r="E27">
        <f t="shared" si="0"/>
        <v>4.4044066367992452</v>
      </c>
      <c r="F27">
        <f t="shared" si="1"/>
        <v>2.4297230391483216</v>
      </c>
      <c r="H27">
        <f t="shared" si="2"/>
        <v>5.9035540469681562</v>
      </c>
      <c r="J27">
        <f t="shared" si="3"/>
        <v>4.2850764485420569</v>
      </c>
    </row>
    <row r="28" spans="1:14" x14ac:dyDescent="0.25">
      <c r="A28" s="3">
        <f>Measurements!A21</f>
        <v>19</v>
      </c>
      <c r="B28" s="4">
        <f>Measurements!B21 -Measurements!$B$2</f>
        <v>7.1782000000000084</v>
      </c>
      <c r="C28" s="4">
        <f>Measurements!C21</f>
        <v>3.6353</v>
      </c>
      <c r="E28">
        <f t="shared" si="0"/>
        <v>4.6430193588580817</v>
      </c>
      <c r="F28">
        <f t="shared" si="1"/>
        <v>2.3513928666318527</v>
      </c>
      <c r="H28">
        <f t="shared" si="2"/>
        <v>5.5290484132471613</v>
      </c>
      <c r="J28">
        <f t="shared" si="3"/>
        <v>6.7406266790160876</v>
      </c>
    </row>
    <row r="29" spans="1:14" x14ac:dyDescent="0.25">
      <c r="A29" s="3">
        <f>Measurements!A22</f>
        <v>20</v>
      </c>
      <c r="B29" s="4">
        <f>Measurements!B22 -Measurements!$B$2</f>
        <v>7.8216000000000099</v>
      </c>
      <c r="C29" s="4">
        <f>Measurements!C22</f>
        <v>3.3809</v>
      </c>
      <c r="E29">
        <f t="shared" si="0"/>
        <v>5.0591847841024737</v>
      </c>
      <c r="F29">
        <f t="shared" si="1"/>
        <v>2.1868412903462251</v>
      </c>
      <c r="H29">
        <f t="shared" si="2"/>
        <v>4.7822748291631427</v>
      </c>
      <c r="J29">
        <f t="shared" si="3"/>
        <v>4.5183680568669526</v>
      </c>
    </row>
    <row r="30" spans="1:14" x14ac:dyDescent="0.25">
      <c r="A30" s="3">
        <f>Measurements!A23</f>
        <v>21</v>
      </c>
      <c r="B30" s="4">
        <f>Measurements!B23 -Measurements!$B$2</f>
        <v>8.321600000000009</v>
      </c>
      <c r="C30" s="4">
        <f>Measurements!C23</f>
        <v>3.1349999999999998</v>
      </c>
      <c r="E30">
        <f t="shared" si="0"/>
        <v>5.3825959010160505</v>
      </c>
      <c r="F30">
        <f t="shared" si="1"/>
        <v>2.0277877030481277</v>
      </c>
      <c r="H30">
        <f t="shared" si="2"/>
        <v>4.1119229686332019</v>
      </c>
      <c r="J30">
        <f t="shared" si="3"/>
        <v>3.8738136259705591</v>
      </c>
    </row>
    <row r="31" spans="1:14" x14ac:dyDescent="0.25">
      <c r="A31" s="3">
        <f>Measurements!A24</f>
        <v>22</v>
      </c>
      <c r="B31" s="4">
        <f>Measurements!B24 -Measurements!$B$2</f>
        <v>8.8262000000000089</v>
      </c>
      <c r="C31" s="4">
        <f>Measurements!C24</f>
        <v>2.8691</v>
      </c>
      <c r="E31">
        <f t="shared" ref="E31:E38" si="4">B31*$F$6</f>
        <v>5.7089824002052323</v>
      </c>
      <c r="F31">
        <f t="shared" ref="F31:F38" si="5">C31*$F$6</f>
        <v>1.8557976710734874</v>
      </c>
      <c r="H31">
        <f t="shared" si="2"/>
        <v>3.4439849959617796</v>
      </c>
      <c r="J31">
        <f t="shared" si="3"/>
        <v>2.7209258367101445</v>
      </c>
    </row>
    <row r="32" spans="1:14" x14ac:dyDescent="0.25">
      <c r="A32" s="3">
        <f>Measurements!A25</f>
        <v>23</v>
      </c>
      <c r="B32" s="4">
        <f>Measurements!B25 -Measurements!$B$2</f>
        <v>9.2529999999999983</v>
      </c>
      <c r="C32" s="4">
        <f>Measurements!C25</f>
        <v>2.6011000000000002</v>
      </c>
      <c r="E32">
        <f t="shared" si="4"/>
        <v>5.9850461296026545</v>
      </c>
      <c r="F32">
        <f t="shared" si="5"/>
        <v>1.6824493124078104</v>
      </c>
      <c r="H32">
        <f t="shared" si="2"/>
        <v>2.8306356888215141</v>
      </c>
      <c r="J32">
        <f t="shared" si="3"/>
        <v>2.3033440508039784</v>
      </c>
    </row>
    <row r="33" spans="1:15" x14ac:dyDescent="0.25">
      <c r="A33" s="3">
        <f>Measurements!A26</f>
        <v>24</v>
      </c>
      <c r="B33" s="4">
        <f>Measurements!B26 -Measurements!$B$2</f>
        <v>9.7131999999999987</v>
      </c>
      <c r="C33" s="4">
        <f>Measurements!C26</f>
        <v>2.238</v>
      </c>
      <c r="E33">
        <f t="shared" si="4"/>
        <v>6.2827137216099116</v>
      </c>
      <c r="F33">
        <f t="shared" si="5"/>
        <v>1.4475881593051707</v>
      </c>
      <c r="H33">
        <f t="shared" si="2"/>
        <v>2.0955114789605322</v>
      </c>
      <c r="J33">
        <f t="shared" si="3"/>
        <v>1.357258898933497</v>
      </c>
    </row>
    <row r="34" spans="1:15" x14ac:dyDescent="0.25">
      <c r="A34" s="3">
        <f>Measurements!A27</f>
        <v>25</v>
      </c>
      <c r="B34" s="4">
        <f>Measurements!B27 -Measurements!$B$2</f>
        <v>10.087899999999998</v>
      </c>
      <c r="C34" s="4">
        <f>Measurements!C27</f>
        <v>1.8742000000000001</v>
      </c>
      <c r="E34">
        <f t="shared" si="4"/>
        <v>6.5250780126249452</v>
      </c>
      <c r="F34">
        <f t="shared" si="5"/>
        <v>1.2122742306388521</v>
      </c>
      <c r="H34">
        <f t="shared" si="2"/>
        <v>1.4696088102710207</v>
      </c>
      <c r="J34">
        <f t="shared" si="3"/>
        <v>0.68263772152575619</v>
      </c>
    </row>
    <row r="35" spans="1:15" x14ac:dyDescent="0.25">
      <c r="A35" s="3">
        <f>Measurements!A28</f>
        <v>26</v>
      </c>
      <c r="B35" s="4">
        <f>Measurements!B28 -Measurements!$B$2</f>
        <v>10.360799999999998</v>
      </c>
      <c r="C35" s="4">
        <f>Measurements!C28</f>
        <v>1.5401</v>
      </c>
      <c r="E35">
        <f t="shared" si="4"/>
        <v>6.7015958002363751</v>
      </c>
      <c r="F35">
        <f t="shared" si="5"/>
        <v>0.99617092231719984</v>
      </c>
      <c r="H35">
        <f t="shared" si="2"/>
        <v>0.9923565064703006</v>
      </c>
      <c r="J35">
        <f t="shared" si="3"/>
        <v>0.35524706477880336</v>
      </c>
    </row>
    <row r="36" spans="1:15" x14ac:dyDescent="0.25">
      <c r="A36" s="3">
        <f>Measurements!A29</f>
        <v>27</v>
      </c>
      <c r="B36" s="4">
        <f>Measurements!B29 -Measurements!$B$2</f>
        <v>10.580699999999998</v>
      </c>
      <c r="C36" s="4">
        <f>Measurements!C29</f>
        <v>1.1952</v>
      </c>
      <c r="E36">
        <f t="shared" si="4"/>
        <v>6.8438320094549674</v>
      </c>
      <c r="F36">
        <f t="shared" si="5"/>
        <v>0.77308193387021451</v>
      </c>
      <c r="H36">
        <f t="shared" si="2"/>
        <v>0.59765567647651074</v>
      </c>
      <c r="J36">
        <f t="shared" si="3"/>
        <v>0.16136056251389566</v>
      </c>
      <c r="O36" s="10"/>
    </row>
    <row r="37" spans="1:15" x14ac:dyDescent="0.25">
      <c r="A37" s="3">
        <f>Measurements!A30</f>
        <v>28</v>
      </c>
      <c r="B37" s="4">
        <f>Measurements!B30 -Measurements!$B$2</f>
        <v>10.763999999999998</v>
      </c>
      <c r="C37" s="4">
        <f>Measurements!C30</f>
        <v>0.80150000000000099</v>
      </c>
      <c r="E37">
        <f t="shared" si="4"/>
        <v>6.9623945249154842</v>
      </c>
      <c r="F37">
        <f t="shared" si="5"/>
        <v>0.51842802041246461</v>
      </c>
      <c r="H37">
        <f t="shared" si="2"/>
        <v>0.26876761234878682</v>
      </c>
      <c r="J37">
        <f t="shared" si="3"/>
        <v>3.4556138804799817E-2</v>
      </c>
    </row>
    <row r="38" spans="1:15" x14ac:dyDescent="0.25">
      <c r="A38" s="3">
        <f>Measurements!A31</f>
        <v>29</v>
      </c>
      <c r="B38" s="4">
        <f>Measurements!B31 -Measurements!$B$2</f>
        <v>10.861699999999999</v>
      </c>
      <c r="C38" s="4">
        <f>Measurements!C31</f>
        <v>0.4355</v>
      </c>
      <c r="E38" s="16">
        <f t="shared" si="4"/>
        <v>7.0255890571603974</v>
      </c>
      <c r="F38">
        <f t="shared" si="5"/>
        <v>0.28169108283172556</v>
      </c>
      <c r="H38">
        <f t="shared" si="2"/>
        <v>7.9349866146910072E-2</v>
      </c>
    </row>
    <row r="39" spans="1:15" x14ac:dyDescent="0.25">
      <c r="A39" s="3">
        <f>Measurements!A32</f>
        <v>30</v>
      </c>
      <c r="B39" s="4">
        <f>Measurements!B32 -Measurements!$B$2</f>
        <v>10.914899999999998</v>
      </c>
      <c r="C39" s="4">
        <f>Measurements!C32</f>
        <v>0</v>
      </c>
      <c r="E39" s="16">
        <f t="shared" ref="E39" si="6">B39*$F$6</f>
        <v>7.0600000000000014</v>
      </c>
      <c r="F39">
        <f t="shared" ref="F39" si="7">C39*$F$6</f>
        <v>0</v>
      </c>
      <c r="H39">
        <f t="shared" ref="H39" si="8">F39^2</f>
        <v>0</v>
      </c>
    </row>
    <row r="40" spans="1:15" x14ac:dyDescent="0.25">
      <c r="A40" s="3"/>
      <c r="B40" s="4"/>
      <c r="C40" s="4"/>
    </row>
    <row r="41" spans="1:15" x14ac:dyDescent="0.25">
      <c r="I41" s="8" t="s">
        <v>12</v>
      </c>
      <c r="J41" s="9">
        <f>SUM(J9:J39)</f>
        <v>98.351035903524732</v>
      </c>
    </row>
    <row r="42" spans="1:15" x14ac:dyDescent="0.25">
      <c r="I42" s="8" t="s">
        <v>27</v>
      </c>
      <c r="J42" s="1">
        <f>N20</f>
        <v>99.956262898776686</v>
      </c>
    </row>
    <row r="43" spans="1:15" x14ac:dyDescent="0.25">
      <c r="I43" s="8" t="s">
        <v>28</v>
      </c>
      <c r="J43" s="15">
        <f>J41-J42</f>
        <v>-1.6052269952519538</v>
      </c>
    </row>
    <row r="44" spans="1:15" x14ac:dyDescent="0.25">
      <c r="I44" s="8" t="s">
        <v>29</v>
      </c>
      <c r="J44" s="11">
        <f>J43/J42*100</f>
        <v>-1.6059293822114264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3073" r:id="rId3">
          <objectPr defaultSize="0" autoPict="0" r:id="rId4">
            <anchor moveWithCells="1">
              <from>
                <xdr:col>0</xdr:col>
                <xdr:colOff>0</xdr:colOff>
                <xdr:row>1</xdr:row>
                <xdr:rowOff>47625</xdr:rowOff>
              </from>
              <to>
                <xdr:col>9</xdr:col>
                <xdr:colOff>962025</xdr:colOff>
                <xdr:row>4</xdr:row>
                <xdr:rowOff>123825</xdr:rowOff>
              </to>
            </anchor>
          </objectPr>
        </oleObject>
      </mc:Choice>
      <mc:Fallback>
        <oleObject progId="Equation.3" shapeId="3073" r:id="rId3"/>
      </mc:Fallback>
    </mc:AlternateContent>
    <mc:AlternateContent xmlns:mc="http://schemas.openxmlformats.org/markup-compatibility/2006">
      <mc:Choice Requires="x14">
        <oleObject progId="Equation.3" shapeId="3074" r:id="rId5">
          <objectPr defaultSize="0" autoPict="0" r:id="rId6">
            <anchor moveWithCells="1">
              <from>
                <xdr:col>12</xdr:col>
                <xdr:colOff>9525</xdr:colOff>
                <xdr:row>13</xdr:row>
                <xdr:rowOff>28575</xdr:rowOff>
              </from>
              <to>
                <xdr:col>14</xdr:col>
                <xdr:colOff>0</xdr:colOff>
                <xdr:row>15</xdr:row>
                <xdr:rowOff>171450</xdr:rowOff>
              </to>
            </anchor>
          </objectPr>
        </oleObject>
      </mc:Choice>
      <mc:Fallback>
        <oleObject progId="Equation.3" shapeId="3074" r:id="rId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0"/>
  <sheetViews>
    <sheetView workbookViewId="0">
      <selection activeCell="N21" sqref="N21"/>
    </sheetView>
  </sheetViews>
  <sheetFormatPr defaultRowHeight="15" x14ac:dyDescent="0.25"/>
  <cols>
    <col min="4" max="4" width="4.85546875" customWidth="1"/>
    <col min="7" max="7" width="4.85546875" customWidth="1"/>
    <col min="8" max="8" width="11.28515625" customWidth="1"/>
    <col min="9" max="9" width="10.5703125" customWidth="1"/>
    <col min="10" max="10" width="10.7109375" customWidth="1"/>
    <col min="11" max="11" width="12.140625" customWidth="1"/>
  </cols>
  <sheetData>
    <row r="1" spans="1:12" ht="21" x14ac:dyDescent="0.35">
      <c r="A1" s="14" t="s">
        <v>9</v>
      </c>
    </row>
    <row r="6" spans="1:12" x14ac:dyDescent="0.25">
      <c r="A6" t="s">
        <v>1</v>
      </c>
      <c r="C6" s="1">
        <v>30</v>
      </c>
      <c r="E6" s="7" t="s">
        <v>4</v>
      </c>
      <c r="F6" s="1">
        <f>Measurements!E1</f>
        <v>0.64682223382715398</v>
      </c>
    </row>
    <row r="7" spans="1:12" x14ac:dyDescent="0.25">
      <c r="C7" s="1"/>
      <c r="E7" s="7"/>
      <c r="F7" s="1"/>
    </row>
    <row r="8" spans="1:12" x14ac:dyDescent="0.25">
      <c r="A8" s="1" t="s">
        <v>3</v>
      </c>
      <c r="B8" s="13" t="s">
        <v>0</v>
      </c>
      <c r="C8" s="13" t="s">
        <v>5</v>
      </c>
      <c r="D8" s="1"/>
      <c r="E8" s="1" t="s">
        <v>13</v>
      </c>
      <c r="F8" s="1" t="s">
        <v>18</v>
      </c>
      <c r="G8" s="1"/>
      <c r="H8" s="1" t="s">
        <v>8</v>
      </c>
      <c r="I8" s="1" t="s">
        <v>6</v>
      </c>
      <c r="J8" s="1" t="s">
        <v>7</v>
      </c>
      <c r="K8" s="1" t="s">
        <v>19</v>
      </c>
      <c r="L8" s="1"/>
    </row>
    <row r="9" spans="1:12" x14ac:dyDescent="0.25">
      <c r="A9">
        <f>'Volume Calculations'!A9</f>
        <v>0</v>
      </c>
      <c r="B9" s="12">
        <f>'Volume Calculations'!B9</f>
        <v>0</v>
      </c>
      <c r="C9" s="12">
        <f>'Volume Calculations'!C9</f>
        <v>0</v>
      </c>
      <c r="E9">
        <f>B9*$F$6</f>
        <v>0</v>
      </c>
      <c r="F9">
        <f>C9*$F$6</f>
        <v>0</v>
      </c>
      <c r="H9">
        <f>(F9+F10)/2</f>
        <v>0.16516605740776411</v>
      </c>
      <c r="I9">
        <f>(E10-E9)^2</f>
        <v>4.3528151386094362E-5</v>
      </c>
      <c r="J9">
        <f>(F10-F9)^2</f>
        <v>0.10911930607849932</v>
      </c>
      <c r="K9">
        <f>2*PI()*H9*SQRT(I9+J9)</f>
        <v>0.34287677738404332</v>
      </c>
    </row>
    <row r="10" spans="1:12" x14ac:dyDescent="0.25">
      <c r="A10">
        <f>'Volume Calculations'!A10</f>
        <v>1</v>
      </c>
      <c r="B10" s="12">
        <f>'Volume Calculations'!B10</f>
        <v>1.0199999999999987E-2</v>
      </c>
      <c r="C10" s="12">
        <f>'Volume Calculations'!C10</f>
        <v>0.51070000000000104</v>
      </c>
      <c r="E10">
        <f t="shared" ref="E10:E30" si="0">B10*$F$6</f>
        <v>6.5975867850369624E-3</v>
      </c>
      <c r="F10">
        <f t="shared" ref="F10:F30" si="1">C10*$F$6</f>
        <v>0.33033211481552821</v>
      </c>
      <c r="H10">
        <f t="shared" ref="H10:H29" si="2">(F10+F11)/2</f>
        <v>0.50691458465034089</v>
      </c>
      <c r="I10">
        <f t="shared" ref="I10:I29" si="3">(E11-E10)^2</f>
        <v>2.8614153257727226E-3</v>
      </c>
      <c r="J10">
        <f t="shared" ref="J10:J29" si="4">(F11-F10)^2</f>
        <v>0.12472547461185017</v>
      </c>
      <c r="K10">
        <f t="shared" ref="K10:K29" si="5">2*PI()*H10*SQRT(I10+J10)</f>
        <v>1.1376736008641088</v>
      </c>
    </row>
    <row r="11" spans="1:12" x14ac:dyDescent="0.25">
      <c r="A11">
        <f>'Volume Calculations'!A11</f>
        <v>2</v>
      </c>
      <c r="B11" s="12">
        <f>'Volume Calculations'!B11</f>
        <v>9.2899999999998872E-2</v>
      </c>
      <c r="C11" s="12">
        <f>'Volume Calculations'!C11</f>
        <v>1.0567</v>
      </c>
      <c r="E11">
        <f t="shared" si="0"/>
        <v>6.0089785522541878E-2</v>
      </c>
      <c r="F11">
        <f t="shared" si="1"/>
        <v>0.68349705448515363</v>
      </c>
      <c r="H11">
        <f t="shared" si="2"/>
        <v>0.83795820392307796</v>
      </c>
      <c r="I11">
        <f t="shared" si="3"/>
        <v>1.3270818781121473E-2</v>
      </c>
      <c r="J11">
        <f t="shared" si="4"/>
        <v>9.5432986742739229E-2</v>
      </c>
      <c r="K11">
        <f t="shared" si="5"/>
        <v>1.7358995864426576</v>
      </c>
    </row>
    <row r="12" spans="1:12" x14ac:dyDescent="0.25">
      <c r="A12">
        <f>'Volume Calculations'!A12</f>
        <v>3</v>
      </c>
      <c r="B12" s="12">
        <f>'Volume Calculations'!B12</f>
        <v>0.27099999999999902</v>
      </c>
      <c r="C12" s="12">
        <f>'Volume Calculations'!C12</f>
        <v>1.5343</v>
      </c>
      <c r="E12">
        <f t="shared" si="0"/>
        <v>0.17528882536715809</v>
      </c>
      <c r="F12">
        <f t="shared" si="1"/>
        <v>0.9924193533610024</v>
      </c>
      <c r="H12">
        <f t="shared" si="2"/>
        <v>1.1301601480544949</v>
      </c>
      <c r="I12">
        <f t="shared" si="3"/>
        <v>2.6065078776027564E-2</v>
      </c>
      <c r="J12">
        <f t="shared" si="4"/>
        <v>7.5890106091179327E-2</v>
      </c>
      <c r="K12">
        <f t="shared" si="5"/>
        <v>2.2673810656692606</v>
      </c>
    </row>
    <row r="13" spans="1:12" x14ac:dyDescent="0.25">
      <c r="A13">
        <f>'Volume Calculations'!A13</f>
        <v>4</v>
      </c>
      <c r="B13" s="12">
        <f>'Volume Calculations'!B13</f>
        <v>0.52059999999999906</v>
      </c>
      <c r="C13" s="12">
        <f>'Volume Calculations'!C13</f>
        <v>1.9601999999999999</v>
      </c>
      <c r="E13">
        <f t="shared" si="0"/>
        <v>0.33673565493041574</v>
      </c>
      <c r="F13">
        <f t="shared" si="1"/>
        <v>1.2679009427479873</v>
      </c>
      <c r="H13">
        <f t="shared" si="2"/>
        <v>1.4265664367057882</v>
      </c>
      <c r="I13">
        <f t="shared" si="3"/>
        <v>5.6843464774096977E-2</v>
      </c>
      <c r="J13">
        <f t="shared" si="4"/>
        <v>0.10069895589149187</v>
      </c>
      <c r="K13">
        <f t="shared" si="5"/>
        <v>3.5577106797111808</v>
      </c>
    </row>
    <row r="14" spans="1:12" x14ac:dyDescent="0.25">
      <c r="A14">
        <f>'Volume Calculations'!A14</f>
        <v>5</v>
      </c>
      <c r="B14" s="12">
        <f>'Volume Calculations'!B14</f>
        <v>0.88919999999999888</v>
      </c>
      <c r="C14" s="12">
        <f>'Volume Calculations'!C14</f>
        <v>2.4508000000000001</v>
      </c>
      <c r="E14">
        <f t="shared" si="0"/>
        <v>0.57515433031910457</v>
      </c>
      <c r="F14">
        <f t="shared" si="1"/>
        <v>1.5852319306635891</v>
      </c>
      <c r="H14">
        <f t="shared" si="2"/>
        <v>1.7001075593912915</v>
      </c>
      <c r="I14">
        <f t="shared" si="3"/>
        <v>5.2964120784666939E-2</v>
      </c>
      <c r="J14">
        <f t="shared" si="4"/>
        <v>5.2785640302339808E-2</v>
      </c>
      <c r="K14">
        <f t="shared" si="5"/>
        <v>3.473729239140356</v>
      </c>
    </row>
    <row r="15" spans="1:12" x14ac:dyDescent="0.25">
      <c r="A15">
        <f>'Volume Calculations'!A15</f>
        <v>6</v>
      </c>
      <c r="B15" s="12">
        <f>'Volume Calculations'!B15</f>
        <v>1.244999999999999</v>
      </c>
      <c r="C15" s="12">
        <f>'Volume Calculations'!C15</f>
        <v>2.806</v>
      </c>
      <c r="E15">
        <f t="shared" si="0"/>
        <v>0.80529368111480604</v>
      </c>
      <c r="F15">
        <f t="shared" si="1"/>
        <v>1.8149831881189942</v>
      </c>
      <c r="H15">
        <f t="shared" si="2"/>
        <v>1.9138176254477832</v>
      </c>
      <c r="I15">
        <f t="shared" si="3"/>
        <v>7.6282625087228245E-2</v>
      </c>
      <c r="J15">
        <f t="shared" si="4"/>
        <v>3.9072984008393409E-2</v>
      </c>
      <c r="K15">
        <f t="shared" si="5"/>
        <v>4.084132061095227</v>
      </c>
    </row>
    <row r="16" spans="1:12" x14ac:dyDescent="0.25">
      <c r="A16">
        <f>'Volume Calculations'!A16</f>
        <v>7</v>
      </c>
      <c r="B16" s="12">
        <f>'Volume Calculations'!B16</f>
        <v>1.671999999999999</v>
      </c>
      <c r="C16" s="12">
        <f>'Volume Calculations'!C16</f>
        <v>3.1116000000000001</v>
      </c>
      <c r="E16">
        <f t="shared" si="0"/>
        <v>1.0814867749590009</v>
      </c>
      <c r="F16">
        <f t="shared" si="1"/>
        <v>2.0126520627765725</v>
      </c>
      <c r="H16">
        <f t="shared" si="2"/>
        <v>2.091337987521646</v>
      </c>
      <c r="I16">
        <f t="shared" si="3"/>
        <v>6.9645042217751113E-2</v>
      </c>
      <c r="J16">
        <f t="shared" si="4"/>
        <v>2.4765899011949356E-2</v>
      </c>
      <c r="K16">
        <f t="shared" si="5"/>
        <v>4.0375253135010345</v>
      </c>
    </row>
    <row r="17" spans="1:11" x14ac:dyDescent="0.25">
      <c r="A17">
        <f>'Volume Calculations'!A17</f>
        <v>8</v>
      </c>
      <c r="B17" s="12">
        <f>'Volume Calculations'!B17</f>
        <v>2.0799999999999992</v>
      </c>
      <c r="C17" s="12">
        <f>'Volume Calculations'!C17</f>
        <v>3.3549000000000002</v>
      </c>
      <c r="E17">
        <f t="shared" si="0"/>
        <v>1.3453902463604797</v>
      </c>
      <c r="F17">
        <f t="shared" si="1"/>
        <v>2.1700239122667191</v>
      </c>
      <c r="H17">
        <f t="shared" si="2"/>
        <v>2.2600615672154589</v>
      </c>
      <c r="I17">
        <f t="shared" si="3"/>
        <v>0.13379352569970207</v>
      </c>
      <c r="J17">
        <f t="shared" si="4"/>
        <v>3.2427117234673335E-2</v>
      </c>
      <c r="K17">
        <f t="shared" si="5"/>
        <v>5.7895207839767799</v>
      </c>
    </row>
    <row r="18" spans="1:11" x14ac:dyDescent="0.25">
      <c r="A18">
        <f>'Volume Calculations'!A18</f>
        <v>9</v>
      </c>
      <c r="B18" s="12">
        <f>'Volume Calculations'!B18</f>
        <v>2.6454999999999993</v>
      </c>
      <c r="C18" s="12">
        <f>'Volume Calculations'!C18</f>
        <v>3.6333000000000002</v>
      </c>
      <c r="E18">
        <f t="shared" si="0"/>
        <v>1.7111682195897353</v>
      </c>
      <c r="F18">
        <f t="shared" si="1"/>
        <v>2.3500992221641988</v>
      </c>
      <c r="H18">
        <f t="shared" si="2"/>
        <v>2.4024594819925067</v>
      </c>
      <c r="I18">
        <f t="shared" si="3"/>
        <v>8.8144506556841251E-2</v>
      </c>
      <c r="J18">
        <f t="shared" si="4"/>
        <v>1.0966387237151674E-2</v>
      </c>
      <c r="K18">
        <f t="shared" si="5"/>
        <v>4.7522210821178366</v>
      </c>
    </row>
    <row r="19" spans="1:11" x14ac:dyDescent="0.25">
      <c r="A19">
        <f>'Volume Calculations'!A19</f>
        <v>10</v>
      </c>
      <c r="B19" s="12">
        <f>'Volume Calculations'!B19</f>
        <v>3.1044999999999989</v>
      </c>
      <c r="C19" s="12">
        <f>'Volume Calculations'!C19</f>
        <v>3.7951999999999999</v>
      </c>
      <c r="E19">
        <f t="shared" si="0"/>
        <v>2.0080596249163989</v>
      </c>
      <c r="F19">
        <f t="shared" si="1"/>
        <v>2.4548197418208146</v>
      </c>
      <c r="H19">
        <f t="shared" si="2"/>
        <v>2.4821803223117032</v>
      </c>
      <c r="I19">
        <f t="shared" si="3"/>
        <v>6.6073240265238475E-2</v>
      </c>
      <c r="J19">
        <f t="shared" si="4"/>
        <v>2.9944054591936066E-3</v>
      </c>
      <c r="K19">
        <f t="shared" si="5"/>
        <v>4.0987414438106455</v>
      </c>
    </row>
    <row r="20" spans="1:11" x14ac:dyDescent="0.25">
      <c r="A20">
        <f>'Volume Calculations'!A20</f>
        <v>11</v>
      </c>
      <c r="B20" s="12">
        <f>'Volume Calculations'!B20</f>
        <v>3.5018999999999991</v>
      </c>
      <c r="C20" s="12">
        <f>'Volume Calculations'!C20</f>
        <v>3.8797999999999999</v>
      </c>
      <c r="E20">
        <f t="shared" si="0"/>
        <v>2.2651067806393099</v>
      </c>
      <c r="F20">
        <f t="shared" si="1"/>
        <v>2.5095409028025921</v>
      </c>
      <c r="H20">
        <f t="shared" si="2"/>
        <v>2.5352520865972217</v>
      </c>
      <c r="I20">
        <f t="shared" si="3"/>
        <v>0.11881227733052625</v>
      </c>
      <c r="J20">
        <f t="shared" si="4"/>
        <v>2.6442598884848403E-3</v>
      </c>
      <c r="K20">
        <f t="shared" si="5"/>
        <v>5.5515143237815536</v>
      </c>
    </row>
    <row r="21" spans="1:11" x14ac:dyDescent="0.25">
      <c r="A21">
        <f>'Volume Calculations'!A21</f>
        <v>12</v>
      </c>
      <c r="B21" s="12">
        <f>'Volume Calculations'!B21</f>
        <v>4.0347999999999988</v>
      </c>
      <c r="C21" s="12">
        <f>'Volume Calculations'!C21</f>
        <v>3.9592999999999998</v>
      </c>
      <c r="E21">
        <f t="shared" si="0"/>
        <v>2.6097983490458003</v>
      </c>
      <c r="F21">
        <f t="shared" si="1"/>
        <v>2.5609632703918508</v>
      </c>
      <c r="H21">
        <f t="shared" si="2"/>
        <v>2.5727030939358135</v>
      </c>
      <c r="I21">
        <f t="shared" si="3"/>
        <v>0.13190747315791013</v>
      </c>
      <c r="J21">
        <f t="shared" si="4"/>
        <v>5.512938273735281E-4</v>
      </c>
      <c r="K21">
        <f t="shared" si="5"/>
        <v>5.8831495886001477</v>
      </c>
    </row>
    <row r="22" spans="1:11" x14ac:dyDescent="0.25">
      <c r="A22">
        <f>'Volume Calculations'!A22</f>
        <v>13</v>
      </c>
      <c r="B22" s="12">
        <f>'Volume Calculations'!B22</f>
        <v>4.5963000000000092</v>
      </c>
      <c r="C22" s="12">
        <f>'Volume Calculations'!C22</f>
        <v>3.9956</v>
      </c>
      <c r="E22">
        <f t="shared" si="0"/>
        <v>2.9729890333397537</v>
      </c>
      <c r="F22">
        <f t="shared" si="1"/>
        <v>2.5844429174797763</v>
      </c>
      <c r="H22">
        <f t="shared" si="2"/>
        <v>2.5878387342073692</v>
      </c>
      <c r="I22">
        <f t="shared" si="3"/>
        <v>8.502324858418879E-2</v>
      </c>
      <c r="J22">
        <f t="shared" si="4"/>
        <v>4.612628498959369E-5</v>
      </c>
      <c r="K22">
        <f t="shared" si="5"/>
        <v>4.742460235023132</v>
      </c>
    </row>
    <row r="23" spans="1:11" x14ac:dyDescent="0.25">
      <c r="A23">
        <f>'Volume Calculations'!A23</f>
        <v>14</v>
      </c>
      <c r="B23" s="12">
        <f>'Volume Calculations'!B23</f>
        <v>5.0471000000000092</v>
      </c>
      <c r="C23" s="12">
        <f>'Volume Calculations'!C23</f>
        <v>4.0061</v>
      </c>
      <c r="E23">
        <f t="shared" si="0"/>
        <v>3.2645764963490347</v>
      </c>
      <c r="F23">
        <f t="shared" si="1"/>
        <v>2.5912345509349617</v>
      </c>
      <c r="H23">
        <f t="shared" si="2"/>
        <v>2.5840224830277889</v>
      </c>
      <c r="I23">
        <f t="shared" si="3"/>
        <v>7.3100852775701414E-2</v>
      </c>
      <c r="J23">
        <f t="shared" si="4"/>
        <v>2.0805569399068568E-4</v>
      </c>
      <c r="K23">
        <f t="shared" si="5"/>
        <v>4.3959681074127905</v>
      </c>
    </row>
    <row r="24" spans="1:11" x14ac:dyDescent="0.25">
      <c r="A24">
        <f>'Volume Calculations'!A24</f>
        <v>15</v>
      </c>
      <c r="B24" s="12">
        <f>'Volume Calculations'!B24</f>
        <v>5.4651000000000094</v>
      </c>
      <c r="C24" s="12">
        <f>'Volume Calculations'!C24</f>
        <v>3.9838</v>
      </c>
      <c r="E24">
        <f t="shared" si="0"/>
        <v>3.5349481900887851</v>
      </c>
      <c r="F24">
        <f t="shared" si="1"/>
        <v>2.5768104151206161</v>
      </c>
      <c r="H24">
        <f t="shared" si="2"/>
        <v>2.5595726025891223</v>
      </c>
      <c r="I24">
        <f t="shared" si="3"/>
        <v>0.11514006023370184</v>
      </c>
      <c r="J24">
        <f t="shared" si="4"/>
        <v>1.1885687234837006E-3</v>
      </c>
      <c r="K24">
        <f t="shared" si="5"/>
        <v>5.4851767438495598</v>
      </c>
    </row>
    <row r="25" spans="1:11" x14ac:dyDescent="0.25">
      <c r="A25">
        <f>'Volume Calculations'!A25</f>
        <v>16</v>
      </c>
      <c r="B25" s="12">
        <f>'Volume Calculations'!B25</f>
        <v>5.9897000000000089</v>
      </c>
      <c r="C25" s="12">
        <f>'Volume Calculations'!C25</f>
        <v>3.9304999999999999</v>
      </c>
      <c r="E25">
        <f t="shared" si="0"/>
        <v>3.8742711339545099</v>
      </c>
      <c r="F25">
        <f t="shared" si="1"/>
        <v>2.5423347900576285</v>
      </c>
      <c r="H25">
        <f t="shared" si="2"/>
        <v>2.5224126652557524</v>
      </c>
      <c r="I25">
        <f t="shared" si="3"/>
        <v>5.8177445303576207E-2</v>
      </c>
      <c r="J25">
        <f t="shared" si="4"/>
        <v>1.5875642264861173E-3</v>
      </c>
      <c r="K25">
        <f t="shared" si="5"/>
        <v>3.8745342408128525</v>
      </c>
    </row>
    <row r="26" spans="1:11" x14ac:dyDescent="0.25">
      <c r="A26">
        <f>'Volume Calculations'!A26</f>
        <v>17</v>
      </c>
      <c r="B26" s="12">
        <f>'Volume Calculations'!B26</f>
        <v>6.3626000000000094</v>
      </c>
      <c r="C26" s="12">
        <f>'Volume Calculations'!C26</f>
        <v>3.8689</v>
      </c>
      <c r="E26">
        <f t="shared" si="0"/>
        <v>4.1154711449486561</v>
      </c>
      <c r="F26">
        <f t="shared" si="1"/>
        <v>2.5024905404538762</v>
      </c>
      <c r="H26">
        <f t="shared" si="2"/>
        <v>2.4661067898010991</v>
      </c>
      <c r="I26">
        <f t="shared" si="3"/>
        <v>8.3483718450941838E-2</v>
      </c>
      <c r="J26">
        <f t="shared" si="4"/>
        <v>5.2951092462538976E-3</v>
      </c>
      <c r="K26">
        <f t="shared" si="5"/>
        <v>4.6168572881171244</v>
      </c>
    </row>
    <row r="27" spans="1:11" x14ac:dyDescent="0.25">
      <c r="A27">
        <f>'Volume Calculations'!A27</f>
        <v>18</v>
      </c>
      <c r="B27" s="12">
        <f>'Volume Calculations'!B27</f>
        <v>6.8093000000000092</v>
      </c>
      <c r="C27" s="12">
        <f>'Volume Calculations'!C27</f>
        <v>3.7564000000000002</v>
      </c>
      <c r="E27">
        <f t="shared" si="0"/>
        <v>4.4044066367992452</v>
      </c>
      <c r="F27">
        <f t="shared" si="1"/>
        <v>2.4297230391483216</v>
      </c>
      <c r="H27">
        <f t="shared" si="2"/>
        <v>2.3905579528900871</v>
      </c>
      <c r="I27">
        <f t="shared" si="3"/>
        <v>5.6936031128327583E-2</v>
      </c>
      <c r="J27">
        <f t="shared" si="4"/>
        <v>6.1356159264597792E-3</v>
      </c>
      <c r="K27">
        <f t="shared" si="5"/>
        <v>3.772213204969173</v>
      </c>
    </row>
    <row r="28" spans="1:11" x14ac:dyDescent="0.25">
      <c r="A28">
        <f>'Volume Calculations'!A28</f>
        <v>19</v>
      </c>
      <c r="B28" s="12">
        <f>'Volume Calculations'!B28</f>
        <v>7.1782000000000084</v>
      </c>
      <c r="C28" s="12">
        <f>'Volume Calculations'!C28</f>
        <v>3.6353</v>
      </c>
      <c r="E28">
        <f t="shared" si="0"/>
        <v>4.6430193588580817</v>
      </c>
      <c r="F28">
        <f t="shared" si="1"/>
        <v>2.3513928666318527</v>
      </c>
      <c r="H28">
        <f t="shared" si="2"/>
        <v>2.2691170784890389</v>
      </c>
      <c r="I28">
        <f t="shared" si="3"/>
        <v>0.17319366116884566</v>
      </c>
      <c r="J28">
        <f t="shared" si="4"/>
        <v>2.7077221258084705E-2</v>
      </c>
      <c r="K28">
        <f t="shared" si="5"/>
        <v>6.3803672710143431</v>
      </c>
    </row>
    <row r="29" spans="1:11" x14ac:dyDescent="0.25">
      <c r="A29">
        <f>'Volume Calculations'!A29</f>
        <v>20</v>
      </c>
      <c r="B29" s="12">
        <f>'Volume Calculations'!B29</f>
        <v>7.8216000000000099</v>
      </c>
      <c r="C29" s="12">
        <f>'Volume Calculations'!C29</f>
        <v>3.3809</v>
      </c>
      <c r="E29">
        <f t="shared" si="0"/>
        <v>5.0591847841024737</v>
      </c>
      <c r="F29">
        <f t="shared" si="1"/>
        <v>2.1868412903462251</v>
      </c>
      <c r="H29">
        <f t="shared" si="2"/>
        <v>2.1073144966971764</v>
      </c>
      <c r="I29">
        <f t="shared" si="3"/>
        <v>0.10459475054328718</v>
      </c>
      <c r="J29">
        <f t="shared" si="4"/>
        <v>2.5298043632393484E-2</v>
      </c>
      <c r="K29">
        <f t="shared" si="5"/>
        <v>4.7720144791291936</v>
      </c>
    </row>
    <row r="30" spans="1:11" x14ac:dyDescent="0.25">
      <c r="A30">
        <f>'Volume Calculations'!A30</f>
        <v>21</v>
      </c>
      <c r="B30" s="12">
        <f>'Volume Calculations'!B30</f>
        <v>8.321600000000009</v>
      </c>
      <c r="C30" s="12">
        <f>'Volume Calculations'!C30</f>
        <v>3.1349999999999998</v>
      </c>
      <c r="E30">
        <f t="shared" si="0"/>
        <v>5.3825959010160505</v>
      </c>
      <c r="F30">
        <f t="shared" si="1"/>
        <v>2.0277877030481277</v>
      </c>
      <c r="H30">
        <f t="shared" ref="H30:H37" si="6">(F30+F31)/2</f>
        <v>1.9417926870608075</v>
      </c>
      <c r="I30">
        <f t="shared" ref="I30:I37" si="7">(E31-E30)^2</f>
        <v>0.1065281468529698</v>
      </c>
      <c r="J30">
        <f t="shared" ref="J30:J37" si="8">(F31-F30)^2</f>
        <v>2.9580571098637813E-2</v>
      </c>
      <c r="K30">
        <f t="shared" ref="K30:K37" si="9">2*PI()*H30*SQRT(I30+J30)</f>
        <v>4.5011729589207032</v>
      </c>
    </row>
    <row r="31" spans="1:11" x14ac:dyDescent="0.25">
      <c r="A31">
        <f>'Volume Calculations'!A31</f>
        <v>22</v>
      </c>
      <c r="B31" s="12">
        <f>'Volume Calculations'!B31</f>
        <v>8.8262000000000089</v>
      </c>
      <c r="C31" s="12">
        <f>'Volume Calculations'!C31</f>
        <v>2.8691</v>
      </c>
      <c r="E31">
        <f t="shared" ref="E31:E38" si="10">B31*$F$6</f>
        <v>5.7089824002052323</v>
      </c>
      <c r="F31">
        <f t="shared" ref="F31:F38" si="11">C31*$F$6</f>
        <v>1.8557976710734874</v>
      </c>
      <c r="H31">
        <f t="shared" si="6"/>
        <v>1.7691234917406489</v>
      </c>
      <c r="I31">
        <f t="shared" si="7"/>
        <v>7.6211182688813148E-2</v>
      </c>
      <c r="J31">
        <f t="shared" si="8"/>
        <v>3.0049653452084192E-2</v>
      </c>
      <c r="K31">
        <f t="shared" si="9"/>
        <v>3.6234696851413668</v>
      </c>
    </row>
    <row r="32" spans="1:11" x14ac:dyDescent="0.25">
      <c r="A32">
        <f>'Volume Calculations'!A32</f>
        <v>23</v>
      </c>
      <c r="B32" s="12">
        <f>'Volume Calculations'!B32</f>
        <v>9.2529999999999983</v>
      </c>
      <c r="C32" s="12">
        <f>'Volume Calculations'!C32</f>
        <v>2.6011000000000002</v>
      </c>
      <c r="E32">
        <f t="shared" si="10"/>
        <v>5.9850461296026545</v>
      </c>
      <c r="F32">
        <f t="shared" si="11"/>
        <v>1.6824493124078104</v>
      </c>
      <c r="H32">
        <f t="shared" si="6"/>
        <v>1.5650187358564907</v>
      </c>
      <c r="I32">
        <f t="shared" si="7"/>
        <v>8.8605995331398887E-2</v>
      </c>
      <c r="J32">
        <f t="shared" si="8"/>
        <v>5.5159761236701549E-2</v>
      </c>
      <c r="K32">
        <f t="shared" si="9"/>
        <v>3.7284398110115857</v>
      </c>
    </row>
    <row r="33" spans="1:11" x14ac:dyDescent="0.25">
      <c r="A33">
        <f>'Volume Calculations'!A33</f>
        <v>24</v>
      </c>
      <c r="B33" s="12">
        <f>'Volume Calculations'!B33</f>
        <v>9.7131999999999987</v>
      </c>
      <c r="C33" s="12">
        <f>'Volume Calculations'!C33</f>
        <v>2.238</v>
      </c>
      <c r="E33">
        <f t="shared" si="10"/>
        <v>6.2827137216099116</v>
      </c>
      <c r="F33">
        <f t="shared" si="11"/>
        <v>1.4475881593051707</v>
      </c>
      <c r="H33">
        <f t="shared" si="6"/>
        <v>1.3299311949720114</v>
      </c>
      <c r="I33">
        <f t="shared" si="7"/>
        <v>5.8740449559219921E-2</v>
      </c>
      <c r="J33">
        <f t="shared" si="8"/>
        <v>5.537264502437729E-2</v>
      </c>
      <c r="K33">
        <f t="shared" si="9"/>
        <v>2.8227783823918449</v>
      </c>
    </row>
    <row r="34" spans="1:11" x14ac:dyDescent="0.25">
      <c r="A34">
        <f>'Volume Calculations'!A34</f>
        <v>25</v>
      </c>
      <c r="B34" s="12">
        <f>'Volume Calculations'!B34</f>
        <v>10.087899999999998</v>
      </c>
      <c r="C34" s="12">
        <f>'Volume Calculations'!C34</f>
        <v>1.8742000000000001</v>
      </c>
      <c r="E34">
        <f t="shared" si="10"/>
        <v>6.5250780126249452</v>
      </c>
      <c r="F34">
        <f t="shared" si="11"/>
        <v>1.2122742306388521</v>
      </c>
      <c r="H34">
        <f t="shared" si="6"/>
        <v>1.104222576478026</v>
      </c>
      <c r="I34">
        <f t="shared" si="7"/>
        <v>3.1158529343233873E-2</v>
      </c>
      <c r="J34">
        <f t="shared" si="8"/>
        <v>4.67006398675631E-2</v>
      </c>
      <c r="K34">
        <f t="shared" si="9"/>
        <v>1.9359376824059438</v>
      </c>
    </row>
    <row r="35" spans="1:11" x14ac:dyDescent="0.25">
      <c r="A35">
        <f>'Volume Calculations'!A35</f>
        <v>26</v>
      </c>
      <c r="B35" s="12">
        <f>'Volume Calculations'!B35</f>
        <v>10.360799999999998</v>
      </c>
      <c r="C35" s="12">
        <f>'Volume Calculations'!C35</f>
        <v>1.5401</v>
      </c>
      <c r="E35">
        <f t="shared" si="10"/>
        <v>6.7015958002363751</v>
      </c>
      <c r="F35">
        <f t="shared" si="11"/>
        <v>0.99617092231719984</v>
      </c>
      <c r="H35">
        <f t="shared" si="6"/>
        <v>0.88462642809370717</v>
      </c>
      <c r="I35">
        <f t="shared" si="7"/>
        <v>2.023113921287515E-2</v>
      </c>
      <c r="J35">
        <f t="shared" si="8"/>
        <v>4.976869676629915E-2</v>
      </c>
      <c r="K35">
        <f t="shared" si="9"/>
        <v>1.4705787607864522</v>
      </c>
    </row>
    <row r="36" spans="1:11" x14ac:dyDescent="0.25">
      <c r="A36">
        <f>'Volume Calculations'!A36</f>
        <v>27</v>
      </c>
      <c r="B36" s="12">
        <f>'Volume Calculations'!B36</f>
        <v>10.580699999999998</v>
      </c>
      <c r="C36" s="12">
        <f>'Volume Calculations'!C36</f>
        <v>1.1952</v>
      </c>
      <c r="E36">
        <f t="shared" si="10"/>
        <v>6.8438320094549674</v>
      </c>
      <c r="F36">
        <f t="shared" si="11"/>
        <v>0.77308193387021451</v>
      </c>
      <c r="H36">
        <f t="shared" si="6"/>
        <v>0.64575497714133956</v>
      </c>
      <c r="I36">
        <f t="shared" si="7"/>
        <v>1.4057070072325279E-2</v>
      </c>
      <c r="J36">
        <f t="shared" si="8"/>
        <v>6.4848615639347171E-2</v>
      </c>
      <c r="K36">
        <f t="shared" si="9"/>
        <v>1.1397294744961315</v>
      </c>
    </row>
    <row r="37" spans="1:11" x14ac:dyDescent="0.25">
      <c r="A37">
        <f>'Volume Calculations'!A37</f>
        <v>28</v>
      </c>
      <c r="B37" s="12">
        <f>'Volume Calculations'!B37</f>
        <v>10.763999999999998</v>
      </c>
      <c r="C37" s="12">
        <f>'Volume Calculations'!C37</f>
        <v>0.80150000000000099</v>
      </c>
      <c r="E37">
        <f t="shared" si="10"/>
        <v>6.9623945249154842</v>
      </c>
      <c r="F37">
        <f t="shared" si="11"/>
        <v>0.51842802041246461</v>
      </c>
      <c r="H37">
        <f t="shared" si="6"/>
        <v>0.40005955162209506</v>
      </c>
      <c r="I37">
        <f t="shared" si="7"/>
        <v>3.9935489056533774E-3</v>
      </c>
      <c r="J37">
        <f t="shared" si="8"/>
        <v>5.6044377615106736E-2</v>
      </c>
      <c r="K37">
        <f t="shared" si="9"/>
        <v>0.61591014082128104</v>
      </c>
    </row>
    <row r="38" spans="1:11" x14ac:dyDescent="0.25">
      <c r="A38">
        <f>'Volume Calculations'!A38</f>
        <v>29</v>
      </c>
      <c r="B38" s="12">
        <f>'Volume Calculations'!B38</f>
        <v>10.861699999999999</v>
      </c>
      <c r="C38" s="12">
        <f>'Volume Calculations'!C38</f>
        <v>0.4355</v>
      </c>
      <c r="E38">
        <f t="shared" si="10"/>
        <v>7.0255890571603974</v>
      </c>
      <c r="F38">
        <f t="shared" si="11"/>
        <v>0.28169108283172556</v>
      </c>
    </row>
    <row r="40" spans="1:11" x14ac:dyDescent="0.25">
      <c r="J40" s="8" t="s">
        <v>17</v>
      </c>
      <c r="K40" s="15">
        <f>SUM(K9:K38)</f>
        <v>104.58968401239834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121" r:id="rId3">
          <objectPr defaultSize="0" autoPict="0" r:id="rId4">
            <anchor moveWithCells="1">
              <from>
                <xdr:col>0</xdr:col>
                <xdr:colOff>9525</xdr:colOff>
                <xdr:row>0</xdr:row>
                <xdr:rowOff>257175</xdr:rowOff>
              </from>
              <to>
                <xdr:col>10</xdr:col>
                <xdr:colOff>123825</xdr:colOff>
                <xdr:row>5</xdr:row>
                <xdr:rowOff>0</xdr:rowOff>
              </to>
            </anchor>
          </objectPr>
        </oleObject>
      </mc:Choice>
      <mc:Fallback>
        <oleObject progId="Equation.3" shapeId="5121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Measurements</vt:lpstr>
      <vt:lpstr>Volume Calculations</vt:lpstr>
      <vt:lpstr>Surface Area Calculations</vt:lpstr>
      <vt:lpstr>Revolving Line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dcterms:created xsi:type="dcterms:W3CDTF">2016-07-23T13:06:40Z</dcterms:created>
  <dcterms:modified xsi:type="dcterms:W3CDTF">2016-08-12T00:23:38Z</dcterms:modified>
</cp:coreProperties>
</file>