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Volumes of Complex Solids\1-FinalLesson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3" l="1"/>
  <c r="J41" i="3" l="1"/>
  <c r="J42" i="3" s="1"/>
  <c r="J43" i="3" s="1"/>
  <c r="N21" i="3"/>
  <c r="N19" i="3"/>
  <c r="N18" i="3"/>
  <c r="J31" i="5"/>
  <c r="J35" i="5"/>
  <c r="H37" i="5"/>
  <c r="A38" i="5"/>
  <c r="B38" i="5"/>
  <c r="E38" i="5" s="1"/>
  <c r="C38" i="5"/>
  <c r="F38" i="5" s="1"/>
  <c r="A31" i="5"/>
  <c r="B31" i="5"/>
  <c r="E31" i="5" s="1"/>
  <c r="C31" i="5"/>
  <c r="F31" i="5"/>
  <c r="A32" i="5"/>
  <c r="B32" i="5"/>
  <c r="E32" i="5" s="1"/>
  <c r="I31" i="5" s="1"/>
  <c r="C32" i="5"/>
  <c r="F32" i="5"/>
  <c r="H32" i="5" s="1"/>
  <c r="A33" i="5"/>
  <c r="B33" i="5"/>
  <c r="C33" i="5"/>
  <c r="F33" i="5" s="1"/>
  <c r="H33" i="5" s="1"/>
  <c r="E33" i="5"/>
  <c r="I32" i="5" s="1"/>
  <c r="A34" i="5"/>
  <c r="B34" i="5"/>
  <c r="E34" i="5" s="1"/>
  <c r="C34" i="5"/>
  <c r="F34" i="5" s="1"/>
  <c r="J33" i="5" s="1"/>
  <c r="A35" i="5"/>
  <c r="B35" i="5"/>
  <c r="E35" i="5" s="1"/>
  <c r="I34" i="5" s="1"/>
  <c r="C35" i="5"/>
  <c r="F35" i="5"/>
  <c r="J34" i="5" s="1"/>
  <c r="A36" i="5"/>
  <c r="B36" i="5"/>
  <c r="E36" i="5" s="1"/>
  <c r="I35" i="5" s="1"/>
  <c r="C36" i="5"/>
  <c r="F36" i="5"/>
  <c r="H36" i="5" s="1"/>
  <c r="A37" i="5"/>
  <c r="B37" i="5"/>
  <c r="E37" i="5" s="1"/>
  <c r="C37" i="5"/>
  <c r="F37" i="5" s="1"/>
  <c r="J30" i="3"/>
  <c r="J31" i="3"/>
  <c r="J32" i="3"/>
  <c r="J33" i="3"/>
  <c r="J34" i="3"/>
  <c r="J35" i="3"/>
  <c r="J36" i="3"/>
  <c r="J37" i="3"/>
  <c r="H31" i="3"/>
  <c r="H32" i="3"/>
  <c r="H33" i="3"/>
  <c r="H34" i="3"/>
  <c r="H35" i="3"/>
  <c r="H36" i="3"/>
  <c r="H37" i="3"/>
  <c r="H38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A37" i="3"/>
  <c r="A38" i="3"/>
  <c r="A31" i="3"/>
  <c r="A32" i="3"/>
  <c r="A33" i="3"/>
  <c r="A34" i="3"/>
  <c r="A35" i="3"/>
  <c r="A36" i="3"/>
  <c r="I37" i="5" l="1"/>
  <c r="H34" i="5"/>
  <c r="K34" i="5" s="1"/>
  <c r="J37" i="5"/>
  <c r="I33" i="5"/>
  <c r="K33" i="5" s="1"/>
  <c r="I36" i="5"/>
  <c r="K37" i="5"/>
  <c r="J36" i="5"/>
  <c r="J32" i="5"/>
  <c r="K32" i="5" s="1"/>
  <c r="H35" i="5"/>
  <c r="K35" i="5" s="1"/>
  <c r="H31" i="5"/>
  <c r="K31" i="5" s="1"/>
  <c r="F6" i="5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9" i="3"/>
  <c r="B9" i="5" s="1"/>
  <c r="K36" i="5" l="1"/>
  <c r="E27" i="5"/>
  <c r="E23" i="5"/>
  <c r="E19" i="5"/>
  <c r="E15" i="5"/>
  <c r="E11" i="5"/>
  <c r="E28" i="5"/>
  <c r="E24" i="5"/>
  <c r="E20" i="5"/>
  <c r="E16" i="5"/>
  <c r="E12" i="5"/>
  <c r="E29" i="5"/>
  <c r="E25" i="5"/>
  <c r="E21" i="5"/>
  <c r="E17" i="5"/>
  <c r="E13" i="5"/>
  <c r="E9" i="5"/>
  <c r="E30" i="5"/>
  <c r="I30" i="5" s="1"/>
  <c r="E26" i="5"/>
  <c r="E22" i="5"/>
  <c r="E18" i="5"/>
  <c r="E14" i="5"/>
  <c r="E10" i="5"/>
  <c r="I9" i="5" l="1"/>
  <c r="I25" i="5"/>
  <c r="I12" i="5"/>
  <c r="I28" i="5"/>
  <c r="I15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F6" i="3"/>
  <c r="A30" i="3"/>
  <c r="A30" i="5" s="1"/>
  <c r="C30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E13" i="3" l="1"/>
  <c r="F12" i="3"/>
  <c r="H12" i="3" s="1"/>
  <c r="E20" i="3"/>
  <c r="J15" i="5"/>
  <c r="H23" i="5"/>
  <c r="H19" i="5"/>
  <c r="E22" i="3"/>
  <c r="E28" i="3"/>
  <c r="E21" i="3"/>
  <c r="E16" i="3"/>
  <c r="E14" i="3"/>
  <c r="F19" i="3"/>
  <c r="H19" i="3" s="1"/>
  <c r="E29" i="3"/>
  <c r="E24" i="3"/>
  <c r="E11" i="3"/>
  <c r="F11" i="3"/>
  <c r="H11" i="3" s="1"/>
  <c r="J19" i="5"/>
  <c r="E12" i="3"/>
  <c r="E26" i="3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23" i="3"/>
  <c r="E15" i="3"/>
  <c r="F28" i="3"/>
  <c r="H28" i="3" s="1"/>
  <c r="F20" i="3"/>
  <c r="H20" i="3" s="1"/>
  <c r="H30" i="5" l="1"/>
  <c r="J30" i="5"/>
  <c r="J9" i="3"/>
  <c r="K23" i="5"/>
  <c r="K15" i="5"/>
  <c r="K27" i="5"/>
  <c r="K19" i="5"/>
  <c r="J20" i="3"/>
  <c r="K11" i="5"/>
  <c r="J12" i="3"/>
  <c r="J11" i="3"/>
  <c r="J28" i="3"/>
  <c r="J19" i="3"/>
  <c r="J22" i="3"/>
  <c r="J13" i="5"/>
  <c r="H14" i="5"/>
  <c r="J21" i="5"/>
  <c r="H22" i="5"/>
  <c r="J29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27" i="3"/>
  <c r="J17" i="3"/>
  <c r="J25" i="3"/>
  <c r="J13" i="3"/>
  <c r="J21" i="3"/>
  <c r="J29" i="3"/>
  <c r="H24" i="5"/>
  <c r="J26" i="5"/>
  <c r="K30" i="5" l="1"/>
  <c r="K16" i="5"/>
  <c r="K21" i="5"/>
  <c r="K17" i="5"/>
  <c r="K20" i="5"/>
  <c r="K18" i="5"/>
  <c r="K10" i="5"/>
  <c r="K24" i="5"/>
  <c r="K25" i="5"/>
  <c r="K22" i="5"/>
  <c r="K29" i="5"/>
  <c r="K9" i="5"/>
  <c r="K13" i="5"/>
  <c r="K26" i="5"/>
  <c r="K14" i="5"/>
  <c r="K40" i="5" l="1"/>
</calcChain>
</file>

<file path=xl/sharedStrings.xml><?xml version="1.0" encoding="utf-8"?>
<sst xmlns="http://schemas.openxmlformats.org/spreadsheetml/2006/main" count="42" uniqueCount="34">
  <si>
    <t>xi</t>
  </si>
  <si>
    <t>Partition size (n):</t>
  </si>
  <si>
    <t>R(xi)</t>
  </si>
  <si>
    <t>n</t>
  </si>
  <si>
    <t>Scale Factor:</t>
  </si>
  <si>
    <t>yi</t>
  </si>
  <si>
    <t>(xi-xi-1)^2</t>
  </si>
  <si>
    <t>(yi-yi-1)^2</t>
  </si>
  <si>
    <t>(yi+yi-1)/2</t>
  </si>
  <si>
    <t>ri</t>
  </si>
  <si>
    <t xml:space="preserve">Estimated Surface Area of theFiddler's Ferry Power Station Cooling Towers </t>
  </si>
  <si>
    <t>height</t>
  </si>
  <si>
    <t>units</t>
  </si>
  <si>
    <t>Estimated Volume of Marble Egg</t>
  </si>
  <si>
    <t xml:space="preserve">Marble Egg Estimated Volume (m^3): </t>
  </si>
  <si>
    <t>xi(cm)</t>
  </si>
  <si>
    <t>Ri(xi(cm))</t>
  </si>
  <si>
    <t>R^2(xi)  (cm^2)</t>
  </si>
  <si>
    <t>Cones' Volumes (cm^3)</t>
  </si>
  <si>
    <t>Marble Egg Estimated Area (cm^2):</t>
  </si>
  <si>
    <t>yi(cm)</t>
  </si>
  <si>
    <t>Cone's Lateral Area (cm^2)</t>
  </si>
  <si>
    <t>Marble Egg Measurements:</t>
  </si>
  <si>
    <t xml:space="preserve">Height (cm) H: </t>
  </si>
  <si>
    <t>Dheight (cm) h:</t>
  </si>
  <si>
    <t>Diameter (cm) D:</t>
  </si>
  <si>
    <t>A= D/2:</t>
  </si>
  <si>
    <t>H = B + C:</t>
  </si>
  <si>
    <t>V=</t>
  </si>
  <si>
    <t xml:space="preserve">Measured Volume (m^3): </t>
  </si>
  <si>
    <t xml:space="preserve">Difference (m^3): </t>
  </si>
  <si>
    <t xml:space="preserve">Deviation (%): </t>
  </si>
  <si>
    <t xml:space="preserve">Marble Egg Computed Volume: </t>
  </si>
  <si>
    <t>Points at the rigth of the axis of revolution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</si>
</sst>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Marble Egg Revolving Line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Ri(xi(cm))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Calculations'!$E$9:$E$38</c:f>
              <c:numCache>
                <c:formatCode>General</c:formatCode>
                <c:ptCount val="30"/>
                <c:pt idx="0">
                  <c:v>0</c:v>
                </c:pt>
                <c:pt idx="1">
                  <c:v>1.72100439882692E-2</c:v>
                </c:pt>
                <c:pt idx="2">
                  <c:v>8.2815249266861568E-2</c:v>
                </c:pt>
                <c:pt idx="3">
                  <c:v>0.23848203812316657</c:v>
                </c:pt>
                <c:pt idx="4">
                  <c:v>0.44027950879765354</c:v>
                </c:pt>
                <c:pt idx="5">
                  <c:v>0.64712353372433995</c:v>
                </c:pt>
                <c:pt idx="6">
                  <c:v>0.8460742302052785</c:v>
                </c:pt>
                <c:pt idx="7">
                  <c:v>1.1075245601173018</c:v>
                </c:pt>
                <c:pt idx="8">
                  <c:v>1.3550645161290322</c:v>
                </c:pt>
                <c:pt idx="9">
                  <c:v>1.6409065249266865</c:v>
                </c:pt>
                <c:pt idx="10">
                  <c:v>1.9596158357771265</c:v>
                </c:pt>
                <c:pt idx="11">
                  <c:v>2.258785923753666</c:v>
                </c:pt>
                <c:pt idx="12">
                  <c:v>2.6977714442815324</c:v>
                </c:pt>
                <c:pt idx="13">
                  <c:v>3.1870931085044063</c:v>
                </c:pt>
                <c:pt idx="14">
                  <c:v>3.6512467008797729</c:v>
                </c:pt>
                <c:pt idx="15">
                  <c:v>3.992342008797662</c:v>
                </c:pt>
                <c:pt idx="16">
                  <c:v>4.3278731671554329</c:v>
                </c:pt>
                <c:pt idx="17">
                  <c:v>4.6438651026393041</c:v>
                </c:pt>
                <c:pt idx="18">
                  <c:v>4.9542281891495676</c:v>
                </c:pt>
                <c:pt idx="19">
                  <c:v>5.2002800586510345</c:v>
                </c:pt>
                <c:pt idx="20">
                  <c:v>5.4859926686217095</c:v>
                </c:pt>
                <c:pt idx="21">
                  <c:v>5.8059959677419437</c:v>
                </c:pt>
                <c:pt idx="22">
                  <c:v>6.0644054252199435</c:v>
                </c:pt>
                <c:pt idx="23">
                  <c:v>6.315697947214078</c:v>
                </c:pt>
                <c:pt idx="24">
                  <c:v>6.5622027126099729</c:v>
                </c:pt>
                <c:pt idx="25">
                  <c:v>6.7399967008797681</c:v>
                </c:pt>
                <c:pt idx="26">
                  <c:v>6.8743126832844599</c:v>
                </c:pt>
                <c:pt idx="27">
                  <c:v>6.9770553519061611</c:v>
                </c:pt>
                <c:pt idx="28">
                  <c:v>7.0457661290322608</c:v>
                </c:pt>
                <c:pt idx="29">
                  <c:v>7.0600000000000032</c:v>
                </c:pt>
              </c:numCache>
            </c:numRef>
          </c:xVal>
          <c:yVal>
            <c:numRef>
              <c:f>'Volume Calculations'!$F$9:$F$38</c:f>
              <c:numCache>
                <c:formatCode>General</c:formatCode>
                <c:ptCount val="30"/>
                <c:pt idx="0">
                  <c:v>0</c:v>
                </c:pt>
                <c:pt idx="1">
                  <c:v>0.33973662023460494</c:v>
                </c:pt>
                <c:pt idx="2">
                  <c:v>0.69234842375366601</c:v>
                </c:pt>
                <c:pt idx="3">
                  <c:v>1.0437956378299125</c:v>
                </c:pt>
                <c:pt idx="4">
                  <c:v>1.3944664589442821</c:v>
                </c:pt>
                <c:pt idx="5">
                  <c:v>1.6584400659824055</c:v>
                </c:pt>
                <c:pt idx="6">
                  <c:v>1.8504032258064524</c:v>
                </c:pt>
                <c:pt idx="7">
                  <c:v>2.0623585043988282</c:v>
                </c:pt>
                <c:pt idx="8">
                  <c:v>2.2043737170087985</c:v>
                </c:pt>
                <c:pt idx="9">
                  <c:v>2.3248440249266875</c:v>
                </c:pt>
                <c:pt idx="10">
                  <c:v>2.4351565249266871</c:v>
                </c:pt>
                <c:pt idx="11">
                  <c:v>2.5103372434017608</c:v>
                </c:pt>
                <c:pt idx="12">
                  <c:v>2.5900469208211154</c:v>
                </c:pt>
                <c:pt idx="13">
                  <c:v>2.6160560850439896</c:v>
                </c:pt>
                <c:pt idx="14">
                  <c:v>2.5900469208211154</c:v>
                </c:pt>
                <c:pt idx="15">
                  <c:v>2.5376403958944294</c:v>
                </c:pt>
                <c:pt idx="16">
                  <c:v>2.4512019794721422</c:v>
                </c:pt>
                <c:pt idx="17">
                  <c:v>2.3510472873900303</c:v>
                </c:pt>
                <c:pt idx="18">
                  <c:v>2.2373057184750746</c:v>
                </c:pt>
                <c:pt idx="19">
                  <c:v>2.1218172653958955</c:v>
                </c:pt>
                <c:pt idx="20">
                  <c:v>1.9836193181818191</c:v>
                </c:pt>
                <c:pt idx="21">
                  <c:v>1.8123599706744877</c:v>
                </c:pt>
                <c:pt idx="22">
                  <c:v>1.647247067448681</c:v>
                </c:pt>
                <c:pt idx="23">
                  <c:v>1.4418264296187691</c:v>
                </c:pt>
                <c:pt idx="24">
                  <c:v>1.2151843841642236</c:v>
                </c:pt>
                <c:pt idx="25">
                  <c:v>1.0008999266862175</c:v>
                </c:pt>
                <c:pt idx="26">
                  <c:v>0.76403537390029364</c:v>
                </c:pt>
                <c:pt idx="27">
                  <c:v>0.50659640762463432</c:v>
                </c:pt>
                <c:pt idx="28">
                  <c:v>0.24948093841642241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45744"/>
        <c:axId val="106146304"/>
      </c:scatterChart>
      <c:valAx>
        <c:axId val="106145744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Egg Height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46304"/>
        <c:crosses val="autoZero"/>
        <c:crossBetween val="midCat"/>
        <c:majorUnit val="1"/>
        <c:minorUnit val="0.5"/>
      </c:valAx>
      <c:valAx>
        <c:axId val="10614630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Egg</a:t>
                </a:r>
                <a:r>
                  <a:rPr lang="en-US" sz="1400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sz="1400">
                    <a:solidFill>
                      <a:sysClr val="windowText" lastClr="000000"/>
                    </a:solidFill>
                  </a:rPr>
                  <a:t>Radius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457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11</xdr:col>
      <xdr:colOff>317373</xdr:colOff>
      <xdr:row>24</xdr:row>
      <xdr:rowOff>42672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25" y="762000"/>
          <a:ext cx="4803648" cy="3852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9</xdr:col>
          <xdr:colOff>962025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14</xdr:row>
          <xdr:rowOff>0</xdr:rowOff>
        </xdr:from>
        <xdr:to>
          <xdr:col>14</xdr:col>
          <xdr:colOff>0</xdr:colOff>
          <xdr:row>16</xdr:row>
          <xdr:rowOff>142875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123825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1" sqref="G1"/>
    </sheetView>
  </sheetViews>
  <sheetFormatPr defaultRowHeight="15" x14ac:dyDescent="0.25"/>
  <cols>
    <col min="2" max="2" width="15.42578125" customWidth="1"/>
    <col min="3" max="3" width="10.42578125" customWidth="1"/>
    <col min="4" max="4" width="14.28515625" customWidth="1"/>
    <col min="5" max="5" width="12.42578125" customWidth="1"/>
  </cols>
  <sheetData>
    <row r="1" spans="1:7" x14ac:dyDescent="0.25">
      <c r="A1" t="s">
        <v>3</v>
      </c>
      <c r="B1" t="s">
        <v>5</v>
      </c>
      <c r="C1" t="s">
        <v>9</v>
      </c>
      <c r="D1" s="8" t="s">
        <v>4</v>
      </c>
      <c r="E1" s="1">
        <v>0.64699413489736102</v>
      </c>
      <c r="G1" s="1" t="s">
        <v>33</v>
      </c>
    </row>
    <row r="2" spans="1:7" x14ac:dyDescent="0.25">
      <c r="A2">
        <v>0</v>
      </c>
      <c r="B2">
        <v>0.97500000000000098</v>
      </c>
      <c r="C2">
        <v>0</v>
      </c>
      <c r="D2" s="7" t="s">
        <v>11</v>
      </c>
      <c r="E2" s="7" t="s">
        <v>12</v>
      </c>
    </row>
    <row r="3" spans="1:7" x14ac:dyDescent="0.25">
      <c r="A3">
        <v>1</v>
      </c>
      <c r="B3">
        <v>1.0016</v>
      </c>
      <c r="C3">
        <v>0.52510000000000101</v>
      </c>
      <c r="D3">
        <v>7.0600000000000103</v>
      </c>
      <c r="E3">
        <v>10.912000000000001</v>
      </c>
    </row>
    <row r="4" spans="1:7" x14ac:dyDescent="0.25">
      <c r="A4">
        <v>2</v>
      </c>
      <c r="B4">
        <v>1.103</v>
      </c>
      <c r="C4">
        <v>1.0701000000000001</v>
      </c>
    </row>
    <row r="5" spans="1:7" x14ac:dyDescent="0.25">
      <c r="A5">
        <v>3</v>
      </c>
      <c r="B5">
        <v>1.3435999999999999</v>
      </c>
      <c r="C5">
        <v>1.6133</v>
      </c>
    </row>
    <row r="6" spans="1:7" x14ac:dyDescent="0.25">
      <c r="A6">
        <v>4</v>
      </c>
      <c r="B6">
        <v>1.6555</v>
      </c>
      <c r="C6">
        <v>2.1553</v>
      </c>
    </row>
    <row r="7" spans="1:7" x14ac:dyDescent="0.25">
      <c r="A7">
        <v>5</v>
      </c>
      <c r="B7">
        <v>1.9752000000000001</v>
      </c>
      <c r="C7">
        <v>2.5632999999999999</v>
      </c>
    </row>
    <row r="8" spans="1:7" x14ac:dyDescent="0.25">
      <c r="A8">
        <v>6</v>
      </c>
      <c r="B8">
        <v>2.2827000000000002</v>
      </c>
      <c r="C8">
        <v>2.86</v>
      </c>
    </row>
    <row r="9" spans="1:7" x14ac:dyDescent="0.25">
      <c r="A9">
        <v>7</v>
      </c>
      <c r="B9">
        <v>2.6867999999999999</v>
      </c>
      <c r="C9">
        <v>3.1876000000000002</v>
      </c>
    </row>
    <row r="10" spans="1:7" x14ac:dyDescent="0.25">
      <c r="A10">
        <v>8</v>
      </c>
      <c r="B10">
        <v>3.0693999999999999</v>
      </c>
      <c r="C10">
        <v>3.4070999999999998</v>
      </c>
    </row>
    <row r="11" spans="1:7" x14ac:dyDescent="0.25">
      <c r="A11">
        <v>9</v>
      </c>
      <c r="B11">
        <v>3.5112000000000001</v>
      </c>
      <c r="C11">
        <v>3.5933000000000002</v>
      </c>
    </row>
    <row r="12" spans="1:7" x14ac:dyDescent="0.25">
      <c r="A12">
        <v>10</v>
      </c>
      <c r="B12">
        <v>4.0038</v>
      </c>
      <c r="C12">
        <v>3.7637999999999998</v>
      </c>
    </row>
    <row r="13" spans="1:7" x14ac:dyDescent="0.25">
      <c r="A13">
        <v>11</v>
      </c>
      <c r="B13">
        <v>4.4661999999999997</v>
      </c>
      <c r="C13">
        <v>3.88</v>
      </c>
    </row>
    <row r="14" spans="1:7" x14ac:dyDescent="0.25">
      <c r="A14">
        <v>12</v>
      </c>
      <c r="B14">
        <v>5.14470000000001</v>
      </c>
      <c r="C14">
        <v>4.0031999999999996</v>
      </c>
    </row>
    <row r="15" spans="1:7" x14ac:dyDescent="0.25">
      <c r="A15">
        <v>13</v>
      </c>
      <c r="B15">
        <v>5.9010000000000096</v>
      </c>
      <c r="C15">
        <v>4.0434000000000001</v>
      </c>
    </row>
    <row r="16" spans="1:7" x14ac:dyDescent="0.25">
      <c r="A16">
        <v>14</v>
      </c>
      <c r="B16">
        <v>6.6184000000000101</v>
      </c>
      <c r="C16">
        <v>4.0031999999999996</v>
      </c>
    </row>
    <row r="17" spans="1:3" x14ac:dyDescent="0.25">
      <c r="A17">
        <v>15</v>
      </c>
      <c r="B17">
        <v>7.1456000000000097</v>
      </c>
      <c r="C17">
        <v>3.9222000000000001</v>
      </c>
    </row>
    <row r="18" spans="1:3" x14ac:dyDescent="0.25">
      <c r="A18">
        <v>16</v>
      </c>
      <c r="B18">
        <v>7.6642000000000099</v>
      </c>
      <c r="C18">
        <v>3.7886000000000002</v>
      </c>
    </row>
    <row r="19" spans="1:3" x14ac:dyDescent="0.25">
      <c r="A19">
        <v>17</v>
      </c>
      <c r="B19">
        <v>8.1526000000000103</v>
      </c>
      <c r="C19">
        <v>3.6337999999999999</v>
      </c>
    </row>
    <row r="20" spans="1:3" x14ac:dyDescent="0.25">
      <c r="A20">
        <v>18</v>
      </c>
      <c r="B20">
        <v>8.6323000000000096</v>
      </c>
      <c r="C20">
        <v>3.4580000000000002</v>
      </c>
    </row>
    <row r="21" spans="1:3" x14ac:dyDescent="0.25">
      <c r="A21">
        <v>19</v>
      </c>
      <c r="B21">
        <v>9.0126000000000097</v>
      </c>
      <c r="C21">
        <v>3.2795000000000001</v>
      </c>
    </row>
    <row r="22" spans="1:3" x14ac:dyDescent="0.25">
      <c r="A22">
        <v>20</v>
      </c>
      <c r="B22">
        <v>9.4542000000000108</v>
      </c>
      <c r="C22">
        <v>3.0659000000000001</v>
      </c>
    </row>
    <row r="23" spans="1:3" x14ac:dyDescent="0.25">
      <c r="A23">
        <v>21</v>
      </c>
      <c r="B23">
        <v>9.9488000000000092</v>
      </c>
      <c r="C23">
        <v>2.8012000000000001</v>
      </c>
    </row>
    <row r="24" spans="1:3" x14ac:dyDescent="0.25">
      <c r="A24">
        <v>22</v>
      </c>
      <c r="B24">
        <v>10.3482</v>
      </c>
      <c r="C24">
        <v>2.5459999999999998</v>
      </c>
    </row>
    <row r="25" spans="1:3" x14ac:dyDescent="0.25">
      <c r="A25">
        <v>23</v>
      </c>
      <c r="B25">
        <v>10.736599999999999</v>
      </c>
      <c r="C25">
        <v>2.2284999999999999</v>
      </c>
    </row>
    <row r="26" spans="1:3" x14ac:dyDescent="0.25">
      <c r="A26">
        <v>24</v>
      </c>
      <c r="B26">
        <v>11.117599999999999</v>
      </c>
      <c r="C26">
        <v>1.8782000000000001</v>
      </c>
    </row>
    <row r="27" spans="1:3" x14ac:dyDescent="0.25">
      <c r="A27">
        <v>25</v>
      </c>
      <c r="B27">
        <v>11.3924</v>
      </c>
      <c r="C27">
        <v>1.5469999999999999</v>
      </c>
    </row>
    <row r="28" spans="1:3" x14ac:dyDescent="0.25">
      <c r="A28">
        <v>26</v>
      </c>
      <c r="B28">
        <v>11.6</v>
      </c>
      <c r="C28">
        <v>1.1809000000000001</v>
      </c>
    </row>
    <row r="29" spans="1:3" x14ac:dyDescent="0.25">
      <c r="A29">
        <v>27</v>
      </c>
      <c r="B29">
        <v>11.758800000000001</v>
      </c>
      <c r="C29">
        <v>0.78300000000000103</v>
      </c>
    </row>
    <row r="30" spans="1:3" x14ac:dyDescent="0.25">
      <c r="A30">
        <v>28</v>
      </c>
      <c r="B30">
        <v>11.865</v>
      </c>
      <c r="C30">
        <v>0.3856</v>
      </c>
    </row>
    <row r="31" spans="1:3" x14ac:dyDescent="0.25">
      <c r="A31">
        <v>29</v>
      </c>
      <c r="B31">
        <v>11.887</v>
      </c>
      <c r="C31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3"/>
  <sheetViews>
    <sheetView zoomScaleNormal="100" workbookViewId="0">
      <selection activeCell="P18" sqref="P18"/>
    </sheetView>
  </sheetViews>
  <sheetFormatPr defaultRowHeight="15" x14ac:dyDescent="0.25"/>
  <cols>
    <col min="1" max="1" width="7.42578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4" t="s">
        <v>13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1</v>
      </c>
      <c r="C6" s="1">
        <v>29</v>
      </c>
      <c r="E6" s="7" t="s">
        <v>4</v>
      </c>
      <c r="F6" s="1">
        <f>Measurements!E1</f>
        <v>0.64699413489736102</v>
      </c>
    </row>
    <row r="7" spans="1:15" x14ac:dyDescent="0.25">
      <c r="M7" t="s">
        <v>22</v>
      </c>
    </row>
    <row r="8" spans="1:15" x14ac:dyDescent="0.25">
      <c r="A8" s="5" t="s">
        <v>3</v>
      </c>
      <c r="B8" s="6" t="s">
        <v>0</v>
      </c>
      <c r="C8" s="6" t="s">
        <v>2</v>
      </c>
      <c r="E8" s="1" t="s">
        <v>15</v>
      </c>
      <c r="F8" s="1" t="s">
        <v>16</v>
      </c>
      <c r="H8" s="1" t="s">
        <v>17</v>
      </c>
      <c r="J8" s="5" t="s">
        <v>18</v>
      </c>
      <c r="M8" s="7" t="s">
        <v>23</v>
      </c>
      <c r="N8">
        <v>7.06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0</v>
      </c>
      <c r="E9" s="16">
        <f>B9*$F$6</f>
        <v>0</v>
      </c>
      <c r="F9" s="16">
        <f>C9*$F$6</f>
        <v>0</v>
      </c>
      <c r="H9">
        <f>F9^2</f>
        <v>0</v>
      </c>
      <c r="J9">
        <f>(H9+H10)*(E10-E9)*PI()/2</f>
        <v>3.1202298082914849E-3</v>
      </c>
      <c r="M9" s="7" t="s">
        <v>25</v>
      </c>
      <c r="N9">
        <v>5.2</v>
      </c>
    </row>
    <row r="10" spans="1:15" x14ac:dyDescent="0.25">
      <c r="A10" s="3">
        <f>Measurements!A3</f>
        <v>1</v>
      </c>
      <c r="B10" s="4">
        <f>Measurements!B3 -Measurements!$B$2</f>
        <v>2.6599999999999069E-2</v>
      </c>
      <c r="C10" s="4">
        <f>Measurements!C3</f>
        <v>0.52510000000000101</v>
      </c>
      <c r="E10">
        <f t="shared" ref="E10:E30" si="0">B10*$F$6</f>
        <v>1.72100439882692E-2</v>
      </c>
      <c r="F10">
        <f t="shared" ref="F10:F30" si="1">C10*$F$6</f>
        <v>0.33973662023460494</v>
      </c>
      <c r="H10">
        <f t="shared" ref="H10:H38" si="2">F10^2</f>
        <v>0.11542097112843218</v>
      </c>
      <c r="J10">
        <f t="shared" ref="J10:J37" si="3">(H10+H11)*(E11-E10)*PI()/2</f>
        <v>6.1292208041558091E-2</v>
      </c>
      <c r="M10" s="7" t="s">
        <v>24</v>
      </c>
      <c r="N10">
        <v>3.18</v>
      </c>
    </row>
    <row r="11" spans="1:15" x14ac:dyDescent="0.25">
      <c r="A11" s="3">
        <f>Measurements!A4</f>
        <v>2</v>
      </c>
      <c r="B11" s="4">
        <f>Measurements!B4 -Measurements!$B$2</f>
        <v>0.127999999999999</v>
      </c>
      <c r="C11" s="4">
        <f>Measurements!C4</f>
        <v>1.0701000000000001</v>
      </c>
      <c r="E11">
        <f t="shared" si="0"/>
        <v>8.2815249266861568E-2</v>
      </c>
      <c r="F11">
        <f t="shared" si="1"/>
        <v>0.69234842375366601</v>
      </c>
      <c r="H11">
        <f t="shared" si="2"/>
        <v>0.4793463398741859</v>
      </c>
      <c r="J11">
        <f t="shared" si="3"/>
        <v>0.38361787594676972</v>
      </c>
    </row>
    <row r="12" spans="1:15" x14ac:dyDescent="0.25">
      <c r="A12" s="3">
        <f>Measurements!A5</f>
        <v>3</v>
      </c>
      <c r="B12" s="4">
        <f>Measurements!B5 -Measurements!$B$2</f>
        <v>0.36859999999999893</v>
      </c>
      <c r="C12" s="4">
        <f>Measurements!C5</f>
        <v>1.6133</v>
      </c>
      <c r="E12">
        <f t="shared" si="0"/>
        <v>0.23848203812316657</v>
      </c>
      <c r="F12">
        <f t="shared" si="1"/>
        <v>1.0437956378299125</v>
      </c>
      <c r="H12">
        <f t="shared" si="2"/>
        <v>1.0895093335527537</v>
      </c>
      <c r="J12">
        <f t="shared" si="3"/>
        <v>0.96174018321365107</v>
      </c>
    </row>
    <row r="13" spans="1:15" x14ac:dyDescent="0.25">
      <c r="A13" s="3">
        <f>Measurements!A6</f>
        <v>4</v>
      </c>
      <c r="B13" s="4">
        <f>Measurements!B6 -Measurements!$B$2</f>
        <v>0.68049999999999899</v>
      </c>
      <c r="C13" s="4">
        <f>Measurements!C6</f>
        <v>2.1553</v>
      </c>
      <c r="E13">
        <f t="shared" si="0"/>
        <v>0.44027950879765354</v>
      </c>
      <c r="F13">
        <f t="shared" si="1"/>
        <v>1.3944664589442821</v>
      </c>
      <c r="H13">
        <f t="shared" si="2"/>
        <v>1.9445367051206053</v>
      </c>
      <c r="J13">
        <f t="shared" si="3"/>
        <v>1.525438728131107</v>
      </c>
      <c r="L13" t="s">
        <v>32</v>
      </c>
    </row>
    <row r="14" spans="1:15" x14ac:dyDescent="0.25">
      <c r="A14" s="3">
        <f>Measurements!A7</f>
        <v>5</v>
      </c>
      <c r="B14" s="4">
        <f>Measurements!B7 -Measurements!$B$2</f>
        <v>1.0001999999999991</v>
      </c>
      <c r="C14" s="4">
        <f>Measurements!C7</f>
        <v>2.5632999999999999</v>
      </c>
      <c r="E14">
        <f t="shared" si="0"/>
        <v>0.64712353372433995</v>
      </c>
      <c r="F14">
        <f t="shared" si="1"/>
        <v>1.6584400659824055</v>
      </c>
      <c r="H14">
        <f t="shared" si="2"/>
        <v>2.7504234524557254</v>
      </c>
      <c r="J14">
        <f t="shared" si="3"/>
        <v>1.9295729216395363</v>
      </c>
      <c r="O14" s="11"/>
    </row>
    <row r="15" spans="1:15" x14ac:dyDescent="0.25">
      <c r="A15" s="3">
        <f>Measurements!A8</f>
        <v>6</v>
      </c>
      <c r="B15" s="4">
        <f>Measurements!B8 -Measurements!$B$2</f>
        <v>1.3076999999999992</v>
      </c>
      <c r="C15" s="4">
        <f>Measurements!C8</f>
        <v>2.86</v>
      </c>
      <c r="E15">
        <f t="shared" si="0"/>
        <v>0.8460742302052785</v>
      </c>
      <c r="F15">
        <f t="shared" si="1"/>
        <v>1.8504032258064524</v>
      </c>
      <c r="H15">
        <f t="shared" si="2"/>
        <v>3.4239920980749252</v>
      </c>
      <c r="J15">
        <f t="shared" si="3"/>
        <v>3.1529596596715761</v>
      </c>
    </row>
    <row r="16" spans="1:15" x14ac:dyDescent="0.25">
      <c r="A16" s="3">
        <f>Measurements!A9</f>
        <v>7</v>
      </c>
      <c r="B16" s="4">
        <f>Measurements!B9 -Measurements!$B$2</f>
        <v>1.7117999999999989</v>
      </c>
      <c r="C16" s="4">
        <f>Measurements!C9</f>
        <v>3.1876000000000002</v>
      </c>
      <c r="E16">
        <f t="shared" si="0"/>
        <v>1.1075245601173018</v>
      </c>
      <c r="F16">
        <f t="shared" si="1"/>
        <v>2.0623585043988282</v>
      </c>
      <c r="H16">
        <f t="shared" si="2"/>
        <v>4.2533226006661717</v>
      </c>
      <c r="J16">
        <f t="shared" si="3"/>
        <v>3.5432910765896399</v>
      </c>
    </row>
    <row r="17" spans="1:14" x14ac:dyDescent="0.25">
      <c r="A17" s="3">
        <f>Measurements!A10</f>
        <v>8</v>
      </c>
      <c r="B17" s="4">
        <f>Measurements!B10 -Measurements!$B$2</f>
        <v>2.0943999999999989</v>
      </c>
      <c r="C17" s="4">
        <f>Measurements!C10</f>
        <v>3.4070999999999998</v>
      </c>
      <c r="E17">
        <f t="shared" si="0"/>
        <v>1.3550645161290322</v>
      </c>
      <c r="F17">
        <f t="shared" si="1"/>
        <v>2.2043737170087985</v>
      </c>
      <c r="H17">
        <f t="shared" si="2"/>
        <v>4.859263484239186</v>
      </c>
      <c r="J17">
        <f t="shared" si="3"/>
        <v>4.6086049508015217</v>
      </c>
    </row>
    <row r="18" spans="1:14" x14ac:dyDescent="0.25">
      <c r="A18" s="3">
        <f>Measurements!A11</f>
        <v>9</v>
      </c>
      <c r="B18" s="4">
        <f>Measurements!B11 -Measurements!$B$2</f>
        <v>2.5361999999999991</v>
      </c>
      <c r="C18" s="4">
        <f>Measurements!C11</f>
        <v>3.5933000000000002</v>
      </c>
      <c r="E18">
        <f t="shared" si="0"/>
        <v>1.6409065249266865</v>
      </c>
      <c r="F18">
        <f t="shared" si="1"/>
        <v>2.3248440249266875</v>
      </c>
      <c r="H18">
        <f t="shared" si="2"/>
        <v>5.4048997402373207</v>
      </c>
      <c r="J18">
        <f t="shared" si="3"/>
        <v>5.6745551964420811</v>
      </c>
      <c r="M18" t="s">
        <v>26</v>
      </c>
      <c r="N18">
        <f>N9/2</f>
        <v>2.6</v>
      </c>
    </row>
    <row r="19" spans="1:14" x14ac:dyDescent="0.25">
      <c r="A19" s="3">
        <f>Measurements!A12</f>
        <v>10</v>
      </c>
      <c r="B19" s="4">
        <f>Measurements!B12 -Measurements!$B$2</f>
        <v>3.028799999999999</v>
      </c>
      <c r="C19" s="4">
        <f>Measurements!C12</f>
        <v>3.7637999999999998</v>
      </c>
      <c r="E19">
        <f t="shared" si="0"/>
        <v>1.9596158357771265</v>
      </c>
      <c r="F19">
        <f t="shared" si="1"/>
        <v>2.4351565249266871</v>
      </c>
      <c r="H19">
        <f t="shared" si="2"/>
        <v>5.9299873008930186</v>
      </c>
      <c r="J19">
        <f t="shared" si="3"/>
        <v>5.7481450784019827</v>
      </c>
      <c r="M19" t="s">
        <v>27</v>
      </c>
      <c r="N19">
        <f>N8</f>
        <v>7.06</v>
      </c>
    </row>
    <row r="20" spans="1:14" x14ac:dyDescent="0.25">
      <c r="A20" s="3">
        <f>Measurements!A13</f>
        <v>11</v>
      </c>
      <c r="B20" s="4">
        <f>Measurements!B13 -Measurements!$B$2</f>
        <v>3.4911999999999987</v>
      </c>
      <c r="C20" s="4">
        <f>Measurements!C13</f>
        <v>3.88</v>
      </c>
      <c r="E20">
        <f t="shared" si="0"/>
        <v>2.258785923753666</v>
      </c>
      <c r="F20">
        <f t="shared" si="1"/>
        <v>2.5103372434017608</v>
      </c>
      <c r="H20">
        <f t="shared" si="2"/>
        <v>6.3017930756099512</v>
      </c>
      <c r="J20">
        <f t="shared" si="3"/>
        <v>8.9712283972916183</v>
      </c>
    </row>
    <row r="21" spans="1:14" x14ac:dyDescent="0.25">
      <c r="A21" s="3">
        <f>Measurements!A14</f>
        <v>12</v>
      </c>
      <c r="B21" s="4">
        <f>Measurements!B14 -Measurements!$B$2</f>
        <v>4.1697000000000095</v>
      </c>
      <c r="C21" s="4">
        <f>Measurements!C14</f>
        <v>4.0031999999999996</v>
      </c>
      <c r="E21">
        <f t="shared" si="0"/>
        <v>2.6977714442815324</v>
      </c>
      <c r="F21">
        <f t="shared" si="1"/>
        <v>2.5900469208211154</v>
      </c>
      <c r="H21">
        <f t="shared" si="2"/>
        <v>6.708343052054941</v>
      </c>
      <c r="J21">
        <f t="shared" si="3"/>
        <v>10.416472657296858</v>
      </c>
      <c r="M21" s="7" t="s">
        <v>28</v>
      </c>
      <c r="N21" s="1">
        <f>2*PI()/3*N18^2*N19</f>
        <v>99.956262898776686</v>
      </c>
    </row>
    <row r="22" spans="1:14" x14ac:dyDescent="0.25">
      <c r="A22" s="3">
        <f>Measurements!A15</f>
        <v>13</v>
      </c>
      <c r="B22" s="4">
        <f>Measurements!B15 -Measurements!$B$2</f>
        <v>4.926000000000009</v>
      </c>
      <c r="C22" s="4">
        <f>Measurements!C15</f>
        <v>4.0434000000000001</v>
      </c>
      <c r="E22" s="16">
        <f t="shared" si="0"/>
        <v>3.1870931085044063</v>
      </c>
      <c r="F22" s="16">
        <f t="shared" si="1"/>
        <v>2.6160560850439896</v>
      </c>
      <c r="H22">
        <f t="shared" si="2"/>
        <v>6.843749440095686</v>
      </c>
      <c r="J22">
        <f t="shared" si="3"/>
        <v>9.8807053872071453</v>
      </c>
    </row>
    <row r="23" spans="1:14" x14ac:dyDescent="0.25">
      <c r="A23" s="3">
        <f>Measurements!A16</f>
        <v>14</v>
      </c>
      <c r="B23" s="4">
        <f>Measurements!B16 -Measurements!$B$2</f>
        <v>5.6434000000000086</v>
      </c>
      <c r="C23" s="4">
        <f>Measurements!C16</f>
        <v>4.0031999999999996</v>
      </c>
      <c r="E23">
        <f t="shared" si="0"/>
        <v>3.6512467008797729</v>
      </c>
      <c r="F23">
        <f t="shared" si="1"/>
        <v>2.5900469208211154</v>
      </c>
      <c r="H23">
        <f t="shared" si="2"/>
        <v>6.708343052054941</v>
      </c>
      <c r="J23">
        <f t="shared" si="3"/>
        <v>7.0445629932843685</v>
      </c>
    </row>
    <row r="24" spans="1:14" x14ac:dyDescent="0.25">
      <c r="A24" s="3">
        <f>Measurements!A17</f>
        <v>15</v>
      </c>
      <c r="B24" s="4">
        <f>Measurements!B17 -Measurements!$B$2</f>
        <v>6.1706000000000092</v>
      </c>
      <c r="C24" s="4">
        <f>Measurements!C17</f>
        <v>3.9222000000000001</v>
      </c>
      <c r="E24">
        <f t="shared" si="0"/>
        <v>3.992342008797662</v>
      </c>
      <c r="F24">
        <f t="shared" si="1"/>
        <v>2.5376403958944294</v>
      </c>
      <c r="H24">
        <f t="shared" si="2"/>
        <v>6.4396187788752366</v>
      </c>
      <c r="J24">
        <f t="shared" si="3"/>
        <v>6.5607374605955036</v>
      </c>
    </row>
    <row r="25" spans="1:14" x14ac:dyDescent="0.25">
      <c r="A25" s="3">
        <f>Measurements!A18</f>
        <v>16</v>
      </c>
      <c r="B25" s="4">
        <f>Measurements!B18 -Measurements!$B$2</f>
        <v>6.6892000000000085</v>
      </c>
      <c r="C25" s="4">
        <f>Measurements!C18</f>
        <v>3.7886000000000002</v>
      </c>
      <c r="E25">
        <f t="shared" si="0"/>
        <v>4.3278731671554329</v>
      </c>
      <c r="F25">
        <f t="shared" si="1"/>
        <v>2.4512019794721422</v>
      </c>
      <c r="H25">
        <f t="shared" si="2"/>
        <v>6.0083911441681481</v>
      </c>
      <c r="J25">
        <f t="shared" si="3"/>
        <v>5.725905017154072</v>
      </c>
    </row>
    <row r="26" spans="1:14" x14ac:dyDescent="0.25">
      <c r="A26" s="3">
        <f>Measurements!A19</f>
        <v>17</v>
      </c>
      <c r="B26" s="4">
        <f>Measurements!B19 -Measurements!$B$2</f>
        <v>7.1776000000000089</v>
      </c>
      <c r="C26" s="4">
        <f>Measurements!C19</f>
        <v>3.6337999999999999</v>
      </c>
      <c r="E26">
        <f t="shared" si="0"/>
        <v>4.6438651026393041</v>
      </c>
      <c r="F26">
        <f t="shared" si="1"/>
        <v>2.3510472873900303</v>
      </c>
      <c r="H26">
        <f t="shared" si="2"/>
        <v>5.52742334754402</v>
      </c>
      <c r="J26">
        <f t="shared" si="3"/>
        <v>5.1349992374690476</v>
      </c>
    </row>
    <row r="27" spans="1:14" x14ac:dyDescent="0.25">
      <c r="A27" s="3">
        <f>Measurements!A20</f>
        <v>18</v>
      </c>
      <c r="B27" s="4">
        <f>Measurements!B20 -Measurements!$B$2</f>
        <v>7.6573000000000082</v>
      </c>
      <c r="C27" s="4">
        <f>Measurements!C20</f>
        <v>3.4580000000000002</v>
      </c>
      <c r="E27">
        <f t="shared" si="0"/>
        <v>4.9542281891495676</v>
      </c>
      <c r="F27">
        <f t="shared" si="1"/>
        <v>2.2373057184750746</v>
      </c>
      <c r="H27">
        <f t="shared" si="2"/>
        <v>5.0055368779212701</v>
      </c>
      <c r="J27">
        <f t="shared" si="3"/>
        <v>3.6746799632014358</v>
      </c>
    </row>
    <row r="28" spans="1:14" x14ac:dyDescent="0.25">
      <c r="A28" s="3">
        <f>Measurements!A21</f>
        <v>19</v>
      </c>
      <c r="B28" s="4">
        <f>Measurements!B21 -Measurements!$B$2</f>
        <v>8.0376000000000083</v>
      </c>
      <c r="C28" s="4">
        <f>Measurements!C21</f>
        <v>3.2795000000000001</v>
      </c>
      <c r="E28">
        <f t="shared" si="0"/>
        <v>5.2002800586510345</v>
      </c>
      <c r="F28">
        <f t="shared" si="1"/>
        <v>2.1218172653958955</v>
      </c>
      <c r="H28">
        <f t="shared" si="2"/>
        <v>4.5021085077321166</v>
      </c>
      <c r="J28">
        <f t="shared" si="3"/>
        <v>3.78642906101418</v>
      </c>
    </row>
    <row r="29" spans="1:14" x14ac:dyDescent="0.25">
      <c r="A29" s="3">
        <f>Measurements!A22</f>
        <v>20</v>
      </c>
      <c r="B29" s="4">
        <f>Measurements!B22 -Measurements!$B$2</f>
        <v>8.4792000000000094</v>
      </c>
      <c r="C29" s="4">
        <f>Measurements!C22</f>
        <v>3.0659000000000001</v>
      </c>
      <c r="E29">
        <f t="shared" si="0"/>
        <v>5.4859926686217095</v>
      </c>
      <c r="F29">
        <f t="shared" si="1"/>
        <v>1.9836193181818191</v>
      </c>
      <c r="H29">
        <f t="shared" si="2"/>
        <v>3.934745599464105</v>
      </c>
      <c r="J29">
        <f t="shared" si="3"/>
        <v>3.6289007693611524</v>
      </c>
    </row>
    <row r="30" spans="1:14" x14ac:dyDescent="0.25">
      <c r="A30" s="3">
        <f>Measurements!A23</f>
        <v>21</v>
      </c>
      <c r="B30" s="4">
        <f>Measurements!B23 -Measurements!$B$2</f>
        <v>8.9738000000000078</v>
      </c>
      <c r="C30" s="4">
        <f>Measurements!C23</f>
        <v>2.8012000000000001</v>
      </c>
      <c r="E30">
        <f t="shared" si="0"/>
        <v>5.8059959677419437</v>
      </c>
      <c r="F30">
        <f t="shared" si="1"/>
        <v>1.8123599706744877</v>
      </c>
      <c r="H30">
        <f t="shared" si="2"/>
        <v>3.2846486633032299</v>
      </c>
      <c r="J30">
        <f t="shared" si="3"/>
        <v>2.4346689910964341</v>
      </c>
    </row>
    <row r="31" spans="1:14" x14ac:dyDescent="0.25">
      <c r="A31" s="3">
        <f>Measurements!A24</f>
        <v>22</v>
      </c>
      <c r="B31" s="4">
        <f>Measurements!B24 -Measurements!$B$2</f>
        <v>9.3731999999999989</v>
      </c>
      <c r="C31" s="4">
        <f>Measurements!C24</f>
        <v>2.5459999999999998</v>
      </c>
      <c r="E31">
        <f t="shared" ref="E31:E38" si="4">B31*$F$6</f>
        <v>6.0644054252199435</v>
      </c>
      <c r="F31">
        <f t="shared" ref="F31:F38" si="5">C31*$F$6</f>
        <v>1.647247067448681</v>
      </c>
      <c r="H31">
        <f t="shared" si="2"/>
        <v>2.7134229012182796</v>
      </c>
      <c r="J31">
        <f t="shared" si="3"/>
        <v>1.8916561759116115</v>
      </c>
    </row>
    <row r="32" spans="1:14" x14ac:dyDescent="0.25">
      <c r="A32" s="3">
        <f>Measurements!A25</f>
        <v>23</v>
      </c>
      <c r="B32" s="4">
        <f>Measurements!B25 -Measurements!$B$2</f>
        <v>9.7615999999999978</v>
      </c>
      <c r="C32" s="4">
        <f>Measurements!C25</f>
        <v>2.2284999999999999</v>
      </c>
      <c r="E32">
        <f t="shared" si="4"/>
        <v>6.315697947214078</v>
      </c>
      <c r="F32">
        <f t="shared" si="5"/>
        <v>1.4418264296187691</v>
      </c>
      <c r="H32">
        <f t="shared" si="2"/>
        <v>2.078863453147207</v>
      </c>
      <c r="J32">
        <f t="shared" si="3"/>
        <v>1.3767349662316133</v>
      </c>
    </row>
    <row r="33" spans="1:15" x14ac:dyDescent="0.25">
      <c r="A33" s="3">
        <f>Measurements!A26</f>
        <v>24</v>
      </c>
      <c r="B33" s="4">
        <f>Measurements!B26 -Measurements!$B$2</f>
        <v>10.142599999999998</v>
      </c>
      <c r="C33" s="4">
        <f>Measurements!C26</f>
        <v>1.8782000000000001</v>
      </c>
      <c r="E33">
        <f t="shared" si="4"/>
        <v>6.5622027126099729</v>
      </c>
      <c r="F33">
        <f t="shared" si="5"/>
        <v>1.2151843841642236</v>
      </c>
      <c r="H33">
        <f t="shared" si="2"/>
        <v>1.4766730875165834</v>
      </c>
      <c r="J33">
        <f t="shared" si="3"/>
        <v>0.69218354832162232</v>
      </c>
    </row>
    <row r="34" spans="1:15" x14ac:dyDescent="0.25">
      <c r="A34" s="3">
        <f>Measurements!A27</f>
        <v>25</v>
      </c>
      <c r="B34" s="4">
        <f>Measurements!B27 -Measurements!$B$2</f>
        <v>10.417399999999999</v>
      </c>
      <c r="C34" s="4">
        <f>Measurements!C27</f>
        <v>1.5469999999999999</v>
      </c>
      <c r="E34">
        <f t="shared" si="4"/>
        <v>6.7399967008797681</v>
      </c>
      <c r="F34">
        <f t="shared" si="5"/>
        <v>1.0008999266862175</v>
      </c>
      <c r="H34">
        <f t="shared" si="2"/>
        <v>1.0018006632404757</v>
      </c>
      <c r="J34">
        <f t="shared" si="3"/>
        <v>0.33452432879152005</v>
      </c>
    </row>
    <row r="35" spans="1:15" x14ac:dyDescent="0.25">
      <c r="A35" s="3">
        <f>Measurements!A28</f>
        <v>26</v>
      </c>
      <c r="B35" s="4">
        <f>Measurements!B28 -Measurements!$B$2</f>
        <v>10.624999999999998</v>
      </c>
      <c r="C35" s="4">
        <f>Measurements!C28</f>
        <v>1.1809000000000001</v>
      </c>
      <c r="E35">
        <f t="shared" si="4"/>
        <v>6.8743126832844599</v>
      </c>
      <c r="F35">
        <f t="shared" si="5"/>
        <v>0.76403537390029364</v>
      </c>
      <c r="H35">
        <f t="shared" si="2"/>
        <v>0.58375005257096146</v>
      </c>
      <c r="J35">
        <f t="shared" si="3"/>
        <v>0.13562869429292745</v>
      </c>
    </row>
    <row r="36" spans="1:15" x14ac:dyDescent="0.25">
      <c r="A36" s="3">
        <f>Measurements!A29</f>
        <v>27</v>
      </c>
      <c r="B36" s="4">
        <f>Measurements!B29 -Measurements!$B$2</f>
        <v>10.783799999999999</v>
      </c>
      <c r="C36" s="4">
        <f>Measurements!C29</f>
        <v>0.78300000000000103</v>
      </c>
      <c r="E36">
        <f t="shared" si="4"/>
        <v>6.9770553519061611</v>
      </c>
      <c r="F36">
        <f t="shared" si="5"/>
        <v>0.50659640762463432</v>
      </c>
      <c r="H36">
        <f t="shared" si="2"/>
        <v>0.25663992021818466</v>
      </c>
      <c r="J36">
        <f t="shared" si="3"/>
        <v>3.4416992420251258E-2</v>
      </c>
      <c r="O36" s="10"/>
    </row>
    <row r="37" spans="1:15" x14ac:dyDescent="0.25">
      <c r="A37" s="3">
        <f>Measurements!A30</f>
        <v>28</v>
      </c>
      <c r="B37" s="4">
        <f>Measurements!B30 -Measurements!$B$2</f>
        <v>10.889999999999999</v>
      </c>
      <c r="C37" s="4">
        <f>Measurements!C30</f>
        <v>0.3856</v>
      </c>
      <c r="E37">
        <f t="shared" si="4"/>
        <v>7.0457661290322608</v>
      </c>
      <c r="F37">
        <f t="shared" si="5"/>
        <v>0.24948093841642241</v>
      </c>
      <c r="H37">
        <f t="shared" si="2"/>
        <v>6.2240738633138754E-2</v>
      </c>
      <c r="J37">
        <f t="shared" si="3"/>
        <v>1.3916103160703294E-3</v>
      </c>
    </row>
    <row r="38" spans="1:15" x14ac:dyDescent="0.25">
      <c r="A38" s="3">
        <f>Measurements!A31</f>
        <v>29</v>
      </c>
      <c r="B38" s="4">
        <f>Measurements!B31 -Measurements!$B$2</f>
        <v>10.911999999999999</v>
      </c>
      <c r="C38" s="4">
        <f>Measurements!C31</f>
        <v>0</v>
      </c>
      <c r="E38" s="16">
        <f t="shared" si="4"/>
        <v>7.0600000000000032</v>
      </c>
      <c r="F38">
        <f t="shared" si="5"/>
        <v>0</v>
      </c>
      <c r="H38">
        <f t="shared" si="2"/>
        <v>0</v>
      </c>
    </row>
    <row r="40" spans="1:15" x14ac:dyDescent="0.25">
      <c r="I40" s="8" t="s">
        <v>14</v>
      </c>
      <c r="J40" s="9">
        <f>SUM(J9:J38)</f>
        <v>99.318164359945143</v>
      </c>
    </row>
    <row r="41" spans="1:15" x14ac:dyDescent="0.25">
      <c r="I41" s="8" t="s">
        <v>29</v>
      </c>
      <c r="J41" s="1">
        <f>N21</f>
        <v>99.956262898776686</v>
      </c>
    </row>
    <row r="42" spans="1:15" x14ac:dyDescent="0.25">
      <c r="I42" s="8" t="s">
        <v>30</v>
      </c>
      <c r="J42" s="15">
        <f>J40-J41</f>
        <v>-0.63809853883154233</v>
      </c>
    </row>
    <row r="43" spans="1:15" x14ac:dyDescent="0.25">
      <c r="I43" s="8" t="s">
        <v>31</v>
      </c>
      <c r="J43" s="11">
        <f>J42/J41*100</f>
        <v>-0.63837774675282677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9</xdr:col>
                <xdr:colOff>962025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6">
            <anchor moveWithCells="1">
              <from>
                <xdr:col>12</xdr:col>
                <xdr:colOff>9525</xdr:colOff>
                <xdr:row>14</xdr:row>
                <xdr:rowOff>0</xdr:rowOff>
              </from>
              <to>
                <xdr:col>14</xdr:col>
                <xdr:colOff>0</xdr:colOff>
                <xdr:row>16</xdr:row>
                <xdr:rowOff>142875</xdr:rowOff>
              </to>
            </anchor>
          </objectPr>
        </oleObject>
      </mc:Choice>
      <mc:Fallback>
        <oleObject progId="Equation.3" shapeId="3074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K41" sqref="K41"/>
    </sheetView>
  </sheetViews>
  <sheetFormatPr defaultRowHeight="15" x14ac:dyDescent="0.25"/>
  <cols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10</v>
      </c>
    </row>
    <row r="6" spans="1:12" x14ac:dyDescent="0.25">
      <c r="A6" t="s">
        <v>1</v>
      </c>
      <c r="C6" s="1">
        <v>29</v>
      </c>
      <c r="E6" s="7" t="s">
        <v>4</v>
      </c>
      <c r="F6" s="1">
        <f>Measurements!E1</f>
        <v>0.64699413489736102</v>
      </c>
    </row>
    <row r="7" spans="1:12" x14ac:dyDescent="0.25">
      <c r="C7" s="1"/>
      <c r="E7" s="7"/>
      <c r="F7" s="1"/>
    </row>
    <row r="8" spans="1:12" x14ac:dyDescent="0.25">
      <c r="A8" s="1" t="s">
        <v>3</v>
      </c>
      <c r="B8" s="13" t="s">
        <v>0</v>
      </c>
      <c r="C8" s="13" t="s">
        <v>5</v>
      </c>
      <c r="D8" s="1"/>
      <c r="E8" s="1" t="s">
        <v>15</v>
      </c>
      <c r="F8" s="1" t="s">
        <v>20</v>
      </c>
      <c r="G8" s="1"/>
      <c r="H8" s="1" t="s">
        <v>8</v>
      </c>
      <c r="I8" s="1" t="s">
        <v>6</v>
      </c>
      <c r="J8" s="1" t="s">
        <v>7</v>
      </c>
      <c r="K8" s="1" t="s">
        <v>21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0</v>
      </c>
      <c r="E9">
        <f>B9*$F$6</f>
        <v>0</v>
      </c>
      <c r="F9">
        <f>C9*$F$6</f>
        <v>0</v>
      </c>
      <c r="H9">
        <f>(F9+F10)/2</f>
        <v>0.16986831011730247</v>
      </c>
      <c r="I9">
        <f>(E10-E9)^2</f>
        <v>2.9618561407816085E-4</v>
      </c>
      <c r="J9">
        <f>(F10-F9)^2</f>
        <v>0.11542097112843218</v>
      </c>
      <c r="K9">
        <f>2*PI()*H9*SQRT(I9+J9)</f>
        <v>0.36307062415262381</v>
      </c>
    </row>
    <row r="10" spans="1:12" x14ac:dyDescent="0.25">
      <c r="A10">
        <f>'Volume Calculations'!A10</f>
        <v>1</v>
      </c>
      <c r="B10" s="12">
        <f>'Volume Calculations'!B10</f>
        <v>2.6599999999999069E-2</v>
      </c>
      <c r="C10" s="12">
        <f>'Volume Calculations'!C10</f>
        <v>0.52510000000000101</v>
      </c>
      <c r="E10">
        <f t="shared" ref="E10:E30" si="0">B10*$F$6</f>
        <v>1.72100439882692E-2</v>
      </c>
      <c r="F10">
        <f t="shared" ref="F10:F30" si="1">C10*$F$6</f>
        <v>0.33973662023460494</v>
      </c>
      <c r="H10">
        <f t="shared" ref="H10:H29" si="2">(F10+F11)/2</f>
        <v>0.51604252199413547</v>
      </c>
      <c r="I10">
        <f t="shared" ref="I10:I29" si="3">(E11-E10)^2</f>
        <v>4.3040429596462445E-3</v>
      </c>
      <c r="J10">
        <f t="shared" ref="J10:J29" si="4">(F11-F10)^2</f>
        <v>0.12433508398096493</v>
      </c>
      <c r="K10">
        <f t="shared" ref="K10:K29" si="5">2*PI()*H10*SQRT(I10+J10)</f>
        <v>1.1629255154148965</v>
      </c>
    </row>
    <row r="11" spans="1:12" x14ac:dyDescent="0.25">
      <c r="A11">
        <f>'Volume Calculations'!A11</f>
        <v>2</v>
      </c>
      <c r="B11" s="12">
        <f>'Volume Calculations'!B11</f>
        <v>0.127999999999999</v>
      </c>
      <c r="C11" s="12">
        <f>'Volume Calculations'!C11</f>
        <v>1.0701000000000001</v>
      </c>
      <c r="E11">
        <f t="shared" si="0"/>
        <v>8.2815249266861568E-2</v>
      </c>
      <c r="F11">
        <f t="shared" si="1"/>
        <v>0.69234842375366601</v>
      </c>
      <c r="H11">
        <f t="shared" si="2"/>
        <v>0.8680720307917893</v>
      </c>
      <c r="I11">
        <f t="shared" si="3"/>
        <v>2.4232149152833442E-2</v>
      </c>
      <c r="J11">
        <f t="shared" si="4"/>
        <v>0.12351514428195501</v>
      </c>
      <c r="K11">
        <f t="shared" si="5"/>
        <v>2.0965025684111556</v>
      </c>
    </row>
    <row r="12" spans="1:12" x14ac:dyDescent="0.25">
      <c r="A12">
        <f>'Volume Calculations'!A12</f>
        <v>3</v>
      </c>
      <c r="B12" s="12">
        <f>'Volume Calculations'!B12</f>
        <v>0.36859999999999893</v>
      </c>
      <c r="C12" s="12">
        <f>'Volume Calculations'!C12</f>
        <v>1.6133</v>
      </c>
      <c r="E12">
        <f t="shared" si="0"/>
        <v>0.23848203812316657</v>
      </c>
      <c r="F12">
        <f t="shared" si="1"/>
        <v>1.0437956378299125</v>
      </c>
      <c r="H12">
        <f t="shared" si="2"/>
        <v>1.2191310483870974</v>
      </c>
      <c r="I12">
        <f t="shared" si="3"/>
        <v>4.0722219170620431E-2</v>
      </c>
      <c r="J12">
        <f t="shared" si="4"/>
        <v>0.12297002478102624</v>
      </c>
      <c r="K12">
        <f t="shared" si="5"/>
        <v>3.0991622352428365</v>
      </c>
    </row>
    <row r="13" spans="1:12" x14ac:dyDescent="0.25">
      <c r="A13">
        <f>'Volume Calculations'!A13</f>
        <v>4</v>
      </c>
      <c r="B13" s="12">
        <f>'Volume Calculations'!B13</f>
        <v>0.68049999999999899</v>
      </c>
      <c r="C13" s="12">
        <f>'Volume Calculations'!C13</f>
        <v>2.1553</v>
      </c>
      <c r="E13">
        <f t="shared" si="0"/>
        <v>0.44027950879765354</v>
      </c>
      <c r="F13">
        <f t="shared" si="1"/>
        <v>1.3944664589442821</v>
      </c>
      <c r="H13">
        <f t="shared" si="2"/>
        <v>1.5264532624633438</v>
      </c>
      <c r="I13">
        <f t="shared" si="3"/>
        <v>4.2784450647871668E-2</v>
      </c>
      <c r="J13">
        <f t="shared" si="4"/>
        <v>6.9682065212717553E-2</v>
      </c>
      <c r="K13">
        <f t="shared" si="5"/>
        <v>3.2164366374958973</v>
      </c>
    </row>
    <row r="14" spans="1:12" x14ac:dyDescent="0.25">
      <c r="A14">
        <f>'Volume Calculations'!A14</f>
        <v>5</v>
      </c>
      <c r="B14" s="12">
        <f>'Volume Calculations'!B14</f>
        <v>1.0001999999999991</v>
      </c>
      <c r="C14" s="12">
        <f>'Volume Calculations'!C14</f>
        <v>2.5632999999999999</v>
      </c>
      <c r="E14">
        <f t="shared" si="0"/>
        <v>0.64712353372433995</v>
      </c>
      <c r="F14">
        <f t="shared" si="1"/>
        <v>1.6584400659824055</v>
      </c>
      <c r="H14">
        <f t="shared" si="2"/>
        <v>1.7544216458944288</v>
      </c>
      <c r="I14">
        <f t="shared" si="3"/>
        <v>3.9581379630250532E-2</v>
      </c>
      <c r="J14">
        <f t="shared" si="4"/>
        <v>3.6849854729632606E-2</v>
      </c>
      <c r="K14">
        <f t="shared" si="5"/>
        <v>3.0475390701584595</v>
      </c>
    </row>
    <row r="15" spans="1:12" x14ac:dyDescent="0.25">
      <c r="A15">
        <f>'Volume Calculations'!A15</f>
        <v>6</v>
      </c>
      <c r="B15" s="12">
        <f>'Volume Calculations'!B15</f>
        <v>1.3076999999999992</v>
      </c>
      <c r="C15" s="12">
        <f>'Volume Calculations'!C15</f>
        <v>2.86</v>
      </c>
      <c r="E15">
        <f t="shared" si="0"/>
        <v>0.8460742302052785</v>
      </c>
      <c r="F15">
        <f t="shared" si="1"/>
        <v>1.8504032258064524</v>
      </c>
      <c r="H15">
        <f t="shared" si="2"/>
        <v>1.9563808651026404</v>
      </c>
      <c r="I15">
        <f t="shared" si="3"/>
        <v>6.8356275011105846E-2</v>
      </c>
      <c r="J15">
        <f t="shared" si="4"/>
        <v>4.4925040123171611E-2</v>
      </c>
      <c r="K15">
        <f t="shared" si="5"/>
        <v>4.1372562046510399</v>
      </c>
    </row>
    <row r="16" spans="1:12" x14ac:dyDescent="0.25">
      <c r="A16">
        <f>'Volume Calculations'!A16</f>
        <v>7</v>
      </c>
      <c r="B16" s="12">
        <f>'Volume Calculations'!B16</f>
        <v>1.7117999999999989</v>
      </c>
      <c r="C16" s="12">
        <f>'Volume Calculations'!C16</f>
        <v>3.1876000000000002</v>
      </c>
      <c r="E16">
        <f t="shared" si="0"/>
        <v>1.1075245601173018</v>
      </c>
      <c r="F16">
        <f t="shared" si="1"/>
        <v>2.0623585043988282</v>
      </c>
      <c r="H16">
        <f t="shared" si="2"/>
        <v>2.1333661107038133</v>
      </c>
      <c r="I16">
        <f t="shared" si="3"/>
        <v>6.127602982228942E-2</v>
      </c>
      <c r="J16">
        <f t="shared" si="4"/>
        <v>2.0168320612655066E-2</v>
      </c>
      <c r="K16">
        <f t="shared" si="5"/>
        <v>3.8253902110126479</v>
      </c>
    </row>
    <row r="17" spans="1:11" x14ac:dyDescent="0.25">
      <c r="A17">
        <f>'Volume Calculations'!A17</f>
        <v>8</v>
      </c>
      <c r="B17" s="12">
        <f>'Volume Calculations'!B17</f>
        <v>2.0943999999999989</v>
      </c>
      <c r="C17" s="12">
        <f>'Volume Calculations'!C17</f>
        <v>3.4070999999999998</v>
      </c>
      <c r="E17">
        <f t="shared" si="0"/>
        <v>1.3550645161290322</v>
      </c>
      <c r="F17">
        <f t="shared" si="1"/>
        <v>2.2043737170087985</v>
      </c>
      <c r="H17">
        <f t="shared" si="2"/>
        <v>2.2646088709677432</v>
      </c>
      <c r="I17">
        <f t="shared" si="3"/>
        <v>8.1705653993478289E-2</v>
      </c>
      <c r="J17">
        <f t="shared" si="4"/>
        <v>1.4513095089830999E-2</v>
      </c>
      <c r="K17">
        <f t="shared" si="5"/>
        <v>4.4137011691027128</v>
      </c>
    </row>
    <row r="18" spans="1:11" x14ac:dyDescent="0.25">
      <c r="A18">
        <f>'Volume Calculations'!A18</f>
        <v>9</v>
      </c>
      <c r="B18" s="12">
        <f>'Volume Calculations'!B18</f>
        <v>2.5361999999999991</v>
      </c>
      <c r="C18" s="12">
        <f>'Volume Calculations'!C18</f>
        <v>3.5933000000000002</v>
      </c>
      <c r="E18">
        <f t="shared" si="0"/>
        <v>1.6409065249266865</v>
      </c>
      <c r="F18">
        <f t="shared" si="1"/>
        <v>2.3248440249266875</v>
      </c>
      <c r="H18">
        <f t="shared" si="2"/>
        <v>2.3800002749266875</v>
      </c>
      <c r="I18">
        <f t="shared" si="3"/>
        <v>0.10157562482276238</v>
      </c>
      <c r="J18">
        <f t="shared" si="4"/>
        <v>1.216884765624991E-2</v>
      </c>
      <c r="K18">
        <f t="shared" si="5"/>
        <v>5.0433838804682996</v>
      </c>
    </row>
    <row r="19" spans="1:11" x14ac:dyDescent="0.25">
      <c r="A19">
        <f>'Volume Calculations'!A19</f>
        <v>10</v>
      </c>
      <c r="B19" s="12">
        <f>'Volume Calculations'!B19</f>
        <v>3.028799999999999</v>
      </c>
      <c r="C19" s="12">
        <f>'Volume Calculations'!C19</f>
        <v>3.7637999999999998</v>
      </c>
      <c r="E19">
        <f t="shared" si="0"/>
        <v>1.9596158357771265</v>
      </c>
      <c r="F19">
        <f t="shared" si="1"/>
        <v>2.4351565249266871</v>
      </c>
      <c r="H19">
        <f t="shared" si="2"/>
        <v>2.4727468841642239</v>
      </c>
      <c r="I19">
        <f t="shared" si="3"/>
        <v>8.9502741539890407E-2</v>
      </c>
      <c r="J19">
        <f t="shared" si="4"/>
        <v>5.652140430428285E-3</v>
      </c>
      <c r="K19">
        <f t="shared" si="5"/>
        <v>4.7926428801450678</v>
      </c>
    </row>
    <row r="20" spans="1:11" x14ac:dyDescent="0.25">
      <c r="A20">
        <f>'Volume Calculations'!A20</f>
        <v>11</v>
      </c>
      <c r="B20" s="12">
        <f>'Volume Calculations'!B20</f>
        <v>3.4911999999999987</v>
      </c>
      <c r="C20" s="12">
        <f>'Volume Calculations'!C20</f>
        <v>3.88</v>
      </c>
      <c r="E20">
        <f t="shared" si="0"/>
        <v>2.258785923753666</v>
      </c>
      <c r="F20">
        <f t="shared" si="1"/>
        <v>2.5103372434017608</v>
      </c>
      <c r="H20">
        <f t="shared" si="2"/>
        <v>2.5501920821114381</v>
      </c>
      <c r="I20">
        <f t="shared" si="3"/>
        <v>0.19270828723312175</v>
      </c>
      <c r="J20">
        <f t="shared" si="4"/>
        <v>6.3536326742975749E-3</v>
      </c>
      <c r="K20">
        <f t="shared" si="5"/>
        <v>7.1490256549825668</v>
      </c>
    </row>
    <row r="21" spans="1:11" x14ac:dyDescent="0.25">
      <c r="A21">
        <f>'Volume Calculations'!A21</f>
        <v>12</v>
      </c>
      <c r="B21" s="12">
        <f>'Volume Calculations'!B21</f>
        <v>4.1697000000000095</v>
      </c>
      <c r="C21" s="12">
        <f>'Volume Calculations'!C21</f>
        <v>4.0031999999999996</v>
      </c>
      <c r="E21">
        <f t="shared" si="0"/>
        <v>2.6977714442815324</v>
      </c>
      <c r="F21">
        <f t="shared" si="1"/>
        <v>2.5900469208211154</v>
      </c>
      <c r="H21">
        <f t="shared" si="2"/>
        <v>2.6030515029325523</v>
      </c>
      <c r="I21">
        <f t="shared" si="3"/>
        <v>0.23943569107784299</v>
      </c>
      <c r="J21">
        <f t="shared" si="4"/>
        <v>6.7647662357243606E-4</v>
      </c>
      <c r="K21">
        <f t="shared" si="5"/>
        <v>8.0143759960716476</v>
      </c>
    </row>
    <row r="22" spans="1:11" x14ac:dyDescent="0.25">
      <c r="A22">
        <f>'Volume Calculations'!A22</f>
        <v>13</v>
      </c>
      <c r="B22" s="12">
        <f>'Volume Calculations'!B22</f>
        <v>4.926000000000009</v>
      </c>
      <c r="C22" s="12">
        <f>'Volume Calculations'!C22</f>
        <v>4.0434000000000001</v>
      </c>
      <c r="E22">
        <f t="shared" si="0"/>
        <v>3.1870931085044063</v>
      </c>
      <c r="F22">
        <f t="shared" si="1"/>
        <v>2.6160560850439896</v>
      </c>
      <c r="H22">
        <f t="shared" si="2"/>
        <v>2.6030515029325523</v>
      </c>
      <c r="I22">
        <f t="shared" si="3"/>
        <v>0.21543855731495795</v>
      </c>
      <c r="J22">
        <f t="shared" si="4"/>
        <v>6.7647662357243606E-4</v>
      </c>
      <c r="K22">
        <f t="shared" si="5"/>
        <v>7.6033523897673438</v>
      </c>
    </row>
    <row r="23" spans="1:11" x14ac:dyDescent="0.25">
      <c r="A23">
        <f>'Volume Calculations'!A23</f>
        <v>14</v>
      </c>
      <c r="B23" s="12">
        <f>'Volume Calculations'!B23</f>
        <v>5.6434000000000086</v>
      </c>
      <c r="C23" s="12">
        <f>'Volume Calculations'!C23</f>
        <v>4.0031999999999996</v>
      </c>
      <c r="E23">
        <f t="shared" si="0"/>
        <v>3.6512467008797729</v>
      </c>
      <c r="F23">
        <f t="shared" si="1"/>
        <v>2.5900469208211154</v>
      </c>
      <c r="H23">
        <f t="shared" si="2"/>
        <v>2.5638436583577722</v>
      </c>
      <c r="I23">
        <f t="shared" si="3"/>
        <v>0.11634600908359959</v>
      </c>
      <c r="J23">
        <f t="shared" si="4"/>
        <v>2.7464438548913685E-3</v>
      </c>
      <c r="K23">
        <f t="shared" si="5"/>
        <v>5.5592157263283601</v>
      </c>
    </row>
    <row r="24" spans="1:11" x14ac:dyDescent="0.25">
      <c r="A24">
        <f>'Volume Calculations'!A24</f>
        <v>15</v>
      </c>
      <c r="B24" s="12">
        <f>'Volume Calculations'!B24</f>
        <v>6.1706000000000092</v>
      </c>
      <c r="C24" s="12">
        <f>'Volume Calculations'!C24</f>
        <v>3.9222000000000001</v>
      </c>
      <c r="E24">
        <f t="shared" si="0"/>
        <v>3.992342008797662</v>
      </c>
      <c r="F24">
        <f t="shared" si="1"/>
        <v>2.5376403958944294</v>
      </c>
      <c r="H24">
        <f t="shared" si="2"/>
        <v>2.4944211876832858</v>
      </c>
      <c r="I24">
        <f t="shared" si="3"/>
        <v>0.11258115822890755</v>
      </c>
      <c r="J24">
        <f t="shared" si="4"/>
        <v>7.4715998335927146E-3</v>
      </c>
      <c r="K24">
        <f t="shared" si="5"/>
        <v>5.4304488335714014</v>
      </c>
    </row>
    <row r="25" spans="1:11" x14ac:dyDescent="0.25">
      <c r="A25">
        <f>'Volume Calculations'!A25</f>
        <v>16</v>
      </c>
      <c r="B25" s="12">
        <f>'Volume Calculations'!B25</f>
        <v>6.6892000000000085</v>
      </c>
      <c r="C25" s="12">
        <f>'Volume Calculations'!C25</f>
        <v>3.7886000000000002</v>
      </c>
      <c r="E25">
        <f t="shared" si="0"/>
        <v>4.3278731671554329</v>
      </c>
      <c r="F25">
        <f t="shared" si="1"/>
        <v>2.4512019794721422</v>
      </c>
      <c r="H25">
        <f t="shared" si="2"/>
        <v>2.4011246334310865</v>
      </c>
      <c r="I25">
        <f t="shared" si="3"/>
        <v>9.9850903290842993E-2</v>
      </c>
      <c r="J25">
        <f t="shared" si="4"/>
        <v>1.0030962346062652E-2</v>
      </c>
      <c r="K25">
        <f t="shared" si="5"/>
        <v>5.0010083982431999</v>
      </c>
    </row>
    <row r="26" spans="1:11" x14ac:dyDescent="0.25">
      <c r="A26">
        <f>'Volume Calculations'!A26</f>
        <v>17</v>
      </c>
      <c r="B26" s="12">
        <f>'Volume Calculations'!B26</f>
        <v>7.1776000000000089</v>
      </c>
      <c r="C26" s="12">
        <f>'Volume Calculations'!C26</f>
        <v>3.6337999999999999</v>
      </c>
      <c r="E26">
        <f t="shared" si="0"/>
        <v>4.6438651026393041</v>
      </c>
      <c r="F26">
        <f t="shared" si="1"/>
        <v>2.3510472873900303</v>
      </c>
      <c r="H26">
        <f t="shared" si="2"/>
        <v>2.2941765029325527</v>
      </c>
      <c r="I26">
        <f t="shared" si="3"/>
        <v>9.6325245468177348E-2</v>
      </c>
      <c r="J26">
        <f t="shared" si="4"/>
        <v>1.2937144499235612E-2</v>
      </c>
      <c r="K26">
        <f t="shared" si="5"/>
        <v>4.7647711192459807</v>
      </c>
    </row>
    <row r="27" spans="1:11" x14ac:dyDescent="0.25">
      <c r="A27">
        <f>'Volume Calculations'!A27</f>
        <v>18</v>
      </c>
      <c r="B27" s="12">
        <f>'Volume Calculations'!B27</f>
        <v>7.6573000000000082</v>
      </c>
      <c r="C27" s="12">
        <f>'Volume Calculations'!C27</f>
        <v>3.4580000000000002</v>
      </c>
      <c r="E27">
        <f t="shared" si="0"/>
        <v>4.9542281891495676</v>
      </c>
      <c r="F27">
        <f t="shared" si="1"/>
        <v>2.2373057184750746</v>
      </c>
      <c r="H27">
        <f t="shared" si="2"/>
        <v>2.1795614919354849</v>
      </c>
      <c r="I27">
        <f t="shared" si="3"/>
        <v>6.0541522485166872E-2</v>
      </c>
      <c r="J27">
        <f t="shared" si="4"/>
        <v>1.3337582794621753E-2</v>
      </c>
      <c r="K27">
        <f t="shared" si="5"/>
        <v>3.7222865945379269</v>
      </c>
    </row>
    <row r="28" spans="1:11" x14ac:dyDescent="0.25">
      <c r="A28">
        <f>'Volume Calculations'!A28</f>
        <v>19</v>
      </c>
      <c r="B28" s="12">
        <f>'Volume Calculations'!B28</f>
        <v>8.0376000000000083</v>
      </c>
      <c r="C28" s="12">
        <f>'Volume Calculations'!C28</f>
        <v>3.2795000000000001</v>
      </c>
      <c r="E28">
        <f t="shared" si="0"/>
        <v>5.2002800586510345</v>
      </c>
      <c r="F28">
        <f t="shared" si="1"/>
        <v>2.1218172653958955</v>
      </c>
      <c r="H28">
        <f t="shared" si="2"/>
        <v>2.0527182917888576</v>
      </c>
      <c r="I28">
        <f t="shared" si="3"/>
        <v>8.1631695496255083E-2</v>
      </c>
      <c r="J28">
        <f t="shared" si="4"/>
        <v>1.9098672614184652E-2</v>
      </c>
      <c r="K28">
        <f t="shared" si="5"/>
        <v>4.093449445832694</v>
      </c>
    </row>
    <row r="29" spans="1:11" x14ac:dyDescent="0.25">
      <c r="A29">
        <f>'Volume Calculations'!A29</f>
        <v>20</v>
      </c>
      <c r="B29" s="12">
        <f>'Volume Calculations'!B29</f>
        <v>8.4792000000000094</v>
      </c>
      <c r="C29" s="12">
        <f>'Volume Calculations'!C29</f>
        <v>3.0659000000000001</v>
      </c>
      <c r="E29">
        <f t="shared" si="0"/>
        <v>5.4859926686217095</v>
      </c>
      <c r="F29">
        <f t="shared" si="1"/>
        <v>1.9836193181818191</v>
      </c>
      <c r="H29">
        <f t="shared" si="2"/>
        <v>1.8979896444281534</v>
      </c>
      <c r="I29">
        <f t="shared" si="3"/>
        <v>0.10240211144783407</v>
      </c>
      <c r="J29">
        <f t="shared" si="4"/>
        <v>2.9329764108636899E-2</v>
      </c>
      <c r="K29">
        <f t="shared" si="5"/>
        <v>4.3283178384150345</v>
      </c>
    </row>
    <row r="30" spans="1:11" x14ac:dyDescent="0.25">
      <c r="A30">
        <f>'Volume Calculations'!A30</f>
        <v>21</v>
      </c>
      <c r="B30" s="12">
        <f>'Volume Calculations'!B30</f>
        <v>8.9738000000000078</v>
      </c>
      <c r="C30" s="12">
        <f>'Volume Calculations'!C30</f>
        <v>2.8012000000000001</v>
      </c>
      <c r="E30">
        <f t="shared" si="0"/>
        <v>5.8059959677419437</v>
      </c>
      <c r="F30">
        <f t="shared" si="1"/>
        <v>1.8123599706744877</v>
      </c>
      <c r="H30">
        <f t="shared" ref="H30:H37" si="6">(F30+F31)/2</f>
        <v>1.7298035190615844</v>
      </c>
      <c r="I30">
        <f t="shared" ref="I30:I37" si="7">(E31-E30)^2</f>
        <v>6.677544771407419E-2</v>
      </c>
      <c r="J30">
        <f t="shared" ref="J30:J37" si="8">(F31-F30)^2</f>
        <v>2.726227081165462E-2</v>
      </c>
      <c r="K30">
        <f t="shared" ref="K30:K37" si="9">2*PI()*H30*SQRT(I30+J30)</f>
        <v>3.332941467050913</v>
      </c>
    </row>
    <row r="31" spans="1:11" x14ac:dyDescent="0.25">
      <c r="A31">
        <f>'Volume Calculations'!A31</f>
        <v>22</v>
      </c>
      <c r="B31" s="12">
        <f>'Volume Calculations'!B31</f>
        <v>9.3731999999999989</v>
      </c>
      <c r="C31" s="12">
        <f>'Volume Calculations'!C31</f>
        <v>2.5459999999999998</v>
      </c>
      <c r="E31">
        <f t="shared" ref="E31:E38" si="10">B31*$F$6</f>
        <v>6.0644054252199435</v>
      </c>
      <c r="F31">
        <f t="shared" ref="F31:F38" si="11">C31*$F$6</f>
        <v>1.647247067448681</v>
      </c>
      <c r="H31">
        <f t="shared" si="6"/>
        <v>1.5445367485337251</v>
      </c>
      <c r="I31">
        <f t="shared" si="7"/>
        <v>6.3147931610172542E-2</v>
      </c>
      <c r="J31">
        <f t="shared" si="8"/>
        <v>4.2197638446447847E-2</v>
      </c>
      <c r="K31">
        <f t="shared" si="9"/>
        <v>3.1498237470921411</v>
      </c>
    </row>
    <row r="32" spans="1:11" x14ac:dyDescent="0.25">
      <c r="A32">
        <f>'Volume Calculations'!A32</f>
        <v>23</v>
      </c>
      <c r="B32" s="12">
        <f>'Volume Calculations'!B32</f>
        <v>9.7615999999999978</v>
      </c>
      <c r="C32" s="12">
        <f>'Volume Calculations'!C32</f>
        <v>2.2284999999999999</v>
      </c>
      <c r="E32">
        <f t="shared" si="10"/>
        <v>6.315697947214078</v>
      </c>
      <c r="F32">
        <f t="shared" si="11"/>
        <v>1.4418264296187691</v>
      </c>
      <c r="H32">
        <f t="shared" si="6"/>
        <v>1.3285054068914963</v>
      </c>
      <c r="I32">
        <f t="shared" si="7"/>
        <v>6.0764599362885204E-2</v>
      </c>
      <c r="J32">
        <f t="shared" si="8"/>
        <v>5.1366616767820256E-2</v>
      </c>
      <c r="K32">
        <f t="shared" si="9"/>
        <v>2.795158636152939</v>
      </c>
    </row>
    <row r="33" spans="1:11" x14ac:dyDescent="0.25">
      <c r="A33">
        <f>'Volume Calculations'!A33</f>
        <v>24</v>
      </c>
      <c r="B33" s="12">
        <f>'Volume Calculations'!B33</f>
        <v>10.142599999999998</v>
      </c>
      <c r="C33" s="12">
        <f>'Volume Calculations'!C33</f>
        <v>1.8782000000000001</v>
      </c>
      <c r="E33">
        <f t="shared" si="10"/>
        <v>6.5622027126099729</v>
      </c>
      <c r="F33">
        <f t="shared" si="11"/>
        <v>1.2151843841642236</v>
      </c>
      <c r="H33">
        <f t="shared" si="6"/>
        <v>1.1080421554252204</v>
      </c>
      <c r="I33">
        <f t="shared" si="7"/>
        <v>3.1610702264880074E-2</v>
      </c>
      <c r="J33">
        <f t="shared" si="8"/>
        <v>4.5917828716643391E-2</v>
      </c>
      <c r="K33">
        <f t="shared" si="9"/>
        <v>1.9385050167627931</v>
      </c>
    </row>
    <row r="34" spans="1:11" x14ac:dyDescent="0.25">
      <c r="A34">
        <f>'Volume Calculations'!A34</f>
        <v>25</v>
      </c>
      <c r="B34" s="12">
        <f>'Volume Calculations'!B34</f>
        <v>10.417399999999999</v>
      </c>
      <c r="C34" s="12">
        <f>'Volume Calculations'!C34</f>
        <v>1.5469999999999999</v>
      </c>
      <c r="E34">
        <f t="shared" si="10"/>
        <v>6.7399967008797681</v>
      </c>
      <c r="F34">
        <f t="shared" si="11"/>
        <v>1.0008999266862175</v>
      </c>
      <c r="H34">
        <f t="shared" si="6"/>
        <v>0.88246765029325558</v>
      </c>
      <c r="I34">
        <f t="shared" si="7"/>
        <v>1.8040783129337472E-2</v>
      </c>
      <c r="J34">
        <f t="shared" si="8"/>
        <v>5.6104816366475727E-2</v>
      </c>
      <c r="K34">
        <f t="shared" si="9"/>
        <v>1.5098067154239032</v>
      </c>
    </row>
    <row r="35" spans="1:11" x14ac:dyDescent="0.25">
      <c r="A35">
        <f>'Volume Calculations'!A35</f>
        <v>26</v>
      </c>
      <c r="B35" s="12">
        <f>'Volume Calculations'!B35</f>
        <v>10.624999999999998</v>
      </c>
      <c r="C35" s="12">
        <f>'Volume Calculations'!C35</f>
        <v>1.1809000000000001</v>
      </c>
      <c r="E35">
        <f t="shared" si="10"/>
        <v>6.8743126832844599</v>
      </c>
      <c r="F35">
        <f t="shared" si="11"/>
        <v>0.76403537390029364</v>
      </c>
      <c r="H35">
        <f t="shared" si="6"/>
        <v>0.63531589076246398</v>
      </c>
      <c r="I35">
        <f t="shared" si="7"/>
        <v>1.055605595550871E-2</v>
      </c>
      <c r="J35">
        <f t="shared" si="8"/>
        <v>6.6274821357080058E-2</v>
      </c>
      <c r="K35">
        <f t="shared" si="9"/>
        <v>1.1064644954630543</v>
      </c>
    </row>
    <row r="36" spans="1:11" x14ac:dyDescent="0.25">
      <c r="A36">
        <f>'Volume Calculations'!A36</f>
        <v>27</v>
      </c>
      <c r="B36" s="12">
        <f>'Volume Calculations'!B36</f>
        <v>10.783799999999999</v>
      </c>
      <c r="C36" s="12">
        <f>'Volume Calculations'!C36</f>
        <v>0.78300000000000103</v>
      </c>
      <c r="E36">
        <f t="shared" si="10"/>
        <v>6.9770553519061611</v>
      </c>
      <c r="F36">
        <f t="shared" si="11"/>
        <v>0.50659640762463432</v>
      </c>
      <c r="H36">
        <f t="shared" si="6"/>
        <v>0.37803867302052835</v>
      </c>
      <c r="I36">
        <f t="shared" si="7"/>
        <v>4.7211708932725516E-3</v>
      </c>
      <c r="J36">
        <f t="shared" si="8"/>
        <v>6.6108364506158979E-2</v>
      </c>
      <c r="K36">
        <f t="shared" si="9"/>
        <v>0.63215458898887478</v>
      </c>
    </row>
    <row r="37" spans="1:11" x14ac:dyDescent="0.25">
      <c r="A37">
        <f>'Volume Calculations'!A37</f>
        <v>28</v>
      </c>
      <c r="B37" s="12">
        <f>'Volume Calculations'!B37</f>
        <v>10.889999999999999</v>
      </c>
      <c r="C37" s="12">
        <f>'Volume Calculations'!C37</f>
        <v>0.3856</v>
      </c>
      <c r="E37">
        <f t="shared" si="10"/>
        <v>7.0457661290322608</v>
      </c>
      <c r="F37">
        <f t="shared" si="11"/>
        <v>0.24948093841642241</v>
      </c>
      <c r="H37">
        <f t="shared" si="6"/>
        <v>0.1247404692082112</v>
      </c>
      <c r="I37">
        <f t="shared" si="7"/>
        <v>2.0260308272633748E-4</v>
      </c>
      <c r="J37">
        <f t="shared" si="8"/>
        <v>6.2240738633138754E-2</v>
      </c>
      <c r="K37">
        <f t="shared" si="9"/>
        <v>0.19585303685610844</v>
      </c>
    </row>
    <row r="38" spans="1:11" x14ac:dyDescent="0.25">
      <c r="A38">
        <f>'Volume Calculations'!A38</f>
        <v>29</v>
      </c>
      <c r="B38" s="12">
        <f>'Volume Calculations'!B38</f>
        <v>10.911999999999999</v>
      </c>
      <c r="C38" s="12">
        <f>'Volume Calculations'!C38</f>
        <v>0</v>
      </c>
      <c r="E38">
        <f t="shared" si="10"/>
        <v>7.0600000000000032</v>
      </c>
      <c r="F38">
        <f t="shared" si="11"/>
        <v>0</v>
      </c>
    </row>
    <row r="40" spans="1:11" x14ac:dyDescent="0.25">
      <c r="J40" s="8" t="s">
        <v>19</v>
      </c>
      <c r="K40" s="15">
        <f>SUM(K9:K38)</f>
        <v>105.52497069704249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123825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2016-07-23T13:06:40Z</dcterms:created>
  <dcterms:modified xsi:type="dcterms:W3CDTF">2016-08-12T00:23:04Z</dcterms:modified>
</cp:coreProperties>
</file>