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120" yWindow="90" windowWidth="19035" windowHeight="844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28" i="1" l="1"/>
  <c r="L28" i="1" l="1"/>
  <c r="F3" i="1"/>
  <c r="F7" i="1"/>
  <c r="G7" i="1" s="1"/>
  <c r="F11" i="1"/>
  <c r="G11" i="1" s="1"/>
  <c r="F15" i="1"/>
  <c r="F19" i="1"/>
  <c r="G19" i="1" s="1"/>
  <c r="F23" i="1"/>
  <c r="G23" i="1" s="1"/>
  <c r="F2" i="1"/>
  <c r="G2" i="1" s="1"/>
  <c r="E6" i="1"/>
  <c r="E10" i="1"/>
  <c r="E14" i="1"/>
  <c r="E18" i="1"/>
  <c r="E22" i="1"/>
  <c r="E26" i="1"/>
  <c r="D2" i="1"/>
  <c r="E3" i="1" s="1"/>
  <c r="D1" i="1"/>
  <c r="F4" i="1" s="1"/>
  <c r="G4" i="1" l="1"/>
  <c r="L19" i="1"/>
  <c r="E17" i="1"/>
  <c r="E5" i="1"/>
  <c r="F22" i="1"/>
  <c r="F6" i="1"/>
  <c r="G15" i="1"/>
  <c r="G3" i="1"/>
  <c r="H3" i="1" s="1"/>
  <c r="E25" i="1"/>
  <c r="E21" i="1"/>
  <c r="E13" i="1"/>
  <c r="E9" i="1"/>
  <c r="F26" i="1"/>
  <c r="F18" i="1"/>
  <c r="F14" i="1"/>
  <c r="F10" i="1"/>
  <c r="E24" i="1"/>
  <c r="E20" i="1"/>
  <c r="E16" i="1"/>
  <c r="E12" i="1"/>
  <c r="E8" i="1"/>
  <c r="E4" i="1"/>
  <c r="L4" i="1" s="1"/>
  <c r="F25" i="1"/>
  <c r="F21" i="1"/>
  <c r="F17" i="1"/>
  <c r="F13" i="1"/>
  <c r="F9" i="1"/>
  <c r="F5" i="1"/>
  <c r="E2" i="1"/>
  <c r="L3" i="1" s="1"/>
  <c r="E23" i="1"/>
  <c r="E19" i="1"/>
  <c r="E15" i="1"/>
  <c r="L15" i="1" s="1"/>
  <c r="E11" i="1"/>
  <c r="E7" i="1"/>
  <c r="F24" i="1"/>
  <c r="F20" i="1"/>
  <c r="F16" i="1"/>
  <c r="F12" i="1"/>
  <c r="F8" i="1"/>
  <c r="L20" i="1" l="1"/>
  <c r="G20" i="1"/>
  <c r="H20" i="1" s="1"/>
  <c r="G5" i="1"/>
  <c r="H5" i="1" s="1"/>
  <c r="L5" i="1"/>
  <c r="L27" i="1" s="1"/>
  <c r="G21" i="1"/>
  <c r="H21" i="1" s="1"/>
  <c r="L21" i="1"/>
  <c r="G10" i="1"/>
  <c r="L10" i="1"/>
  <c r="L12" i="1"/>
  <c r="G12" i="1"/>
  <c r="H12" i="1" s="1"/>
  <c r="G13" i="1"/>
  <c r="L13" i="1"/>
  <c r="G18" i="1"/>
  <c r="L18" i="1"/>
  <c r="G6" i="1"/>
  <c r="L6" i="1"/>
  <c r="L7" i="1"/>
  <c r="L16" i="1"/>
  <c r="G16" i="1"/>
  <c r="H16" i="1" s="1"/>
  <c r="G17" i="1"/>
  <c r="H17" i="1" s="1"/>
  <c r="L17" i="1"/>
  <c r="G26" i="1"/>
  <c r="H26" i="1" s="1"/>
  <c r="L26" i="1"/>
  <c r="G22" i="1"/>
  <c r="L22" i="1"/>
  <c r="L11" i="1"/>
  <c r="L8" i="1"/>
  <c r="G8" i="1"/>
  <c r="H8" i="1" s="1"/>
  <c r="L24" i="1"/>
  <c r="G24" i="1"/>
  <c r="H24" i="1" s="1"/>
  <c r="G9" i="1"/>
  <c r="L9" i="1"/>
  <c r="G25" i="1"/>
  <c r="L25" i="1"/>
  <c r="G14" i="1"/>
  <c r="H14" i="1" s="1"/>
  <c r="L14" i="1"/>
  <c r="H15" i="1"/>
  <c r="L23" i="1"/>
  <c r="H4" i="1"/>
  <c r="L30" i="1" l="1"/>
  <c r="L29" i="1"/>
  <c r="H10" i="1"/>
  <c r="H11" i="1"/>
  <c r="H25" i="1"/>
  <c r="H18" i="1"/>
  <c r="H19" i="1"/>
  <c r="H22" i="1"/>
  <c r="H23" i="1"/>
  <c r="H9" i="1"/>
  <c r="H6" i="1"/>
  <c r="H7" i="1"/>
  <c r="H13" i="1"/>
  <c r="H27" i="1" l="1"/>
  <c r="H29" i="1" s="1"/>
  <c r="H30" i="1" s="1"/>
</calcChain>
</file>

<file path=xl/sharedStrings.xml><?xml version="1.0" encoding="utf-8"?>
<sst xmlns="http://schemas.openxmlformats.org/spreadsheetml/2006/main" count="25" uniqueCount="16">
  <si>
    <t>Sfactor:</t>
  </si>
  <si>
    <t>Tfactor:</t>
  </si>
  <si>
    <t>x</t>
  </si>
  <si>
    <t>y</t>
  </si>
  <si>
    <t>Rx</t>
  </si>
  <si>
    <t>Xr</t>
  </si>
  <si>
    <t>Rx2</t>
  </si>
  <si>
    <t>Volumes</t>
  </si>
  <si>
    <t>Volume:</t>
  </si>
  <si>
    <t xml:space="preserve">Real: </t>
  </si>
  <si>
    <t>Dif:</t>
  </si>
  <si>
    <t>%Dif</t>
  </si>
  <si>
    <t>cm3</t>
  </si>
  <si>
    <t>round</t>
  </si>
  <si>
    <t>Areas</t>
  </si>
  <si>
    <t>cm2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</si>
</sst>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0" fontId="1" fillId="0" borderId="0" xfId="0" applyNumberFormat="1" applyFont="1"/>
    <xf numFmtId="9" fontId="1" fillId="0" borderId="0" xfId="0" applyNumberFormat="1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</xdr:colOff>
      <xdr:row>1</xdr:row>
      <xdr:rowOff>57150</xdr:rowOff>
    </xdr:from>
    <xdr:to>
      <xdr:col>20</xdr:col>
      <xdr:colOff>361951</xdr:colOff>
      <xdr:row>27</xdr:row>
      <xdr:rowOff>83530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7076" y="247650"/>
          <a:ext cx="4629150" cy="4979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selection activeCell="C8" sqref="C8"/>
    </sheetView>
  </sheetViews>
  <sheetFormatPr defaultRowHeight="15" x14ac:dyDescent="0.25"/>
  <cols>
    <col min="9" max="9" width="5.28515625" customWidth="1"/>
    <col min="10" max="10" width="3.28515625" customWidth="1"/>
    <col min="13" max="13" width="6.140625" customWidth="1"/>
  </cols>
  <sheetData>
    <row r="1" spans="1:12" x14ac:dyDescent="0.25">
      <c r="A1" s="4" t="s">
        <v>2</v>
      </c>
      <c r="B1" s="4" t="s">
        <v>3</v>
      </c>
      <c r="C1" s="4" t="s">
        <v>0</v>
      </c>
      <c r="D1" s="1">
        <f>5.64/(A26-A2)</f>
        <v>1.428209673335018</v>
      </c>
      <c r="E1" t="s">
        <v>5</v>
      </c>
      <c r="F1" t="s">
        <v>4</v>
      </c>
      <c r="G1" t="s">
        <v>6</v>
      </c>
      <c r="H1" t="s">
        <v>7</v>
      </c>
      <c r="L1" t="s">
        <v>14</v>
      </c>
    </row>
    <row r="2" spans="1:12" x14ac:dyDescent="0.25">
      <c r="A2">
        <v>3.2610000000000001</v>
      </c>
      <c r="B2">
        <v>0</v>
      </c>
      <c r="C2" s="4" t="s">
        <v>1</v>
      </c>
      <c r="D2" s="1">
        <f>A2</f>
        <v>3.2610000000000001</v>
      </c>
      <c r="E2">
        <f>(A2-$D$2)*$D$1</f>
        <v>0</v>
      </c>
      <c r="F2">
        <f>B2*$D$1</f>
        <v>0</v>
      </c>
      <c r="G2">
        <f>F2^2</f>
        <v>0</v>
      </c>
    </row>
    <row r="3" spans="1:12" x14ac:dyDescent="0.25">
      <c r="A3">
        <v>3.2749999999999999</v>
      </c>
      <c r="B3">
        <v>0.26400000000000001</v>
      </c>
      <c r="E3">
        <f t="shared" ref="E3:E26" si="0">(A3-$D$2)*$D$1</f>
        <v>1.9994935426689953E-2</v>
      </c>
      <c r="F3">
        <f t="shared" ref="F3:F26" si="1">B3*$D$1</f>
        <v>0.37704735376044479</v>
      </c>
      <c r="G3">
        <f t="shared" ref="G3:G26" si="2">F3^2</f>
        <v>0.14216470697775399</v>
      </c>
      <c r="H3">
        <f>PI()*(G3+G2)*(E3-E2)/2</f>
        <v>4.4651050114309053E-3</v>
      </c>
      <c r="L3">
        <f t="shared" ref="L3:L26" si="3">PI()*(F3+F2)*SQRT((E3-E2)^2+(F3-F2)^2)</f>
        <v>0.44725115849757568</v>
      </c>
    </row>
    <row r="4" spans="1:12" x14ac:dyDescent="0.25">
      <c r="A4">
        <v>3.3140000000000001</v>
      </c>
      <c r="B4">
        <v>0.49500000000000099</v>
      </c>
      <c r="E4">
        <f t="shared" si="0"/>
        <v>7.5695112686755869E-2</v>
      </c>
      <c r="F4">
        <f t="shared" si="1"/>
        <v>0.70696378830083539</v>
      </c>
      <c r="G4">
        <f t="shared" si="2"/>
        <v>0.49979779796866841</v>
      </c>
      <c r="H4">
        <f t="shared" ref="H4:H26" si="4">PI()*(G4+G3)*(E4-E3)/2</f>
        <v>5.6167632348034409E-2</v>
      </c>
      <c r="L4">
        <f t="shared" si="3"/>
        <v>1.139437619130852</v>
      </c>
    </row>
    <row r="5" spans="1:12" x14ac:dyDescent="0.25">
      <c r="A5">
        <v>3.4</v>
      </c>
      <c r="B5">
        <v>0.77600000000000102</v>
      </c>
      <c r="E5">
        <f t="shared" si="0"/>
        <v>0.19852114459356721</v>
      </c>
      <c r="F5">
        <f t="shared" si="1"/>
        <v>1.1082907065079755</v>
      </c>
      <c r="G5">
        <f t="shared" si="2"/>
        <v>1.2283082901319473</v>
      </c>
      <c r="H5">
        <f t="shared" si="4"/>
        <v>0.33341159468865073</v>
      </c>
      <c r="L5">
        <f t="shared" si="3"/>
        <v>2.3934708198115011</v>
      </c>
    </row>
    <row r="6" spans="1:12" x14ac:dyDescent="0.25">
      <c r="A6">
        <v>3.5259999999999998</v>
      </c>
      <c r="B6">
        <v>1.014</v>
      </c>
      <c r="E6">
        <f t="shared" si="0"/>
        <v>0.37847556343377931</v>
      </c>
      <c r="F6">
        <f t="shared" si="1"/>
        <v>1.4482046087617082</v>
      </c>
      <c r="G6">
        <f t="shared" si="2"/>
        <v>2.0972965888386521</v>
      </c>
      <c r="H6">
        <f t="shared" si="4"/>
        <v>0.94005451803935125</v>
      </c>
      <c r="L6">
        <f t="shared" si="3"/>
        <v>3.0889845909597278</v>
      </c>
    </row>
    <row r="7" spans="1:12" x14ac:dyDescent="0.25">
      <c r="A7">
        <v>3.6669999999999998</v>
      </c>
      <c r="B7">
        <v>1.226</v>
      </c>
      <c r="E7">
        <f t="shared" si="0"/>
        <v>0.57985312737401684</v>
      </c>
      <c r="F7">
        <f t="shared" si="1"/>
        <v>1.7509850595087322</v>
      </c>
      <c r="G7">
        <f t="shared" si="2"/>
        <v>3.0659486786227985</v>
      </c>
      <c r="H7">
        <f t="shared" si="4"/>
        <v>1.6332539439051434</v>
      </c>
      <c r="L7">
        <f t="shared" si="3"/>
        <v>3.6547114533319482</v>
      </c>
    </row>
    <row r="8" spans="1:12" x14ac:dyDescent="0.25">
      <c r="A8">
        <v>3.847</v>
      </c>
      <c r="B8">
        <v>1.425</v>
      </c>
      <c r="E8">
        <f t="shared" si="0"/>
        <v>0.83693086857432031</v>
      </c>
      <c r="F8">
        <f t="shared" si="1"/>
        <v>2.0351987845024007</v>
      </c>
      <c r="G8">
        <f t="shared" si="2"/>
        <v>4.1420340924400492</v>
      </c>
      <c r="H8">
        <f t="shared" si="4"/>
        <v>2.9107043322016399</v>
      </c>
      <c r="L8">
        <f t="shared" si="3"/>
        <v>4.5584039166649628</v>
      </c>
    </row>
    <row r="9" spans="1:12" x14ac:dyDescent="0.25">
      <c r="A9">
        <v>4.0350000000000001</v>
      </c>
      <c r="B9">
        <v>1.5840000000000001</v>
      </c>
      <c r="E9">
        <f t="shared" si="0"/>
        <v>1.1054342871613039</v>
      </c>
      <c r="F9">
        <f t="shared" si="1"/>
        <v>2.2622841225626686</v>
      </c>
      <c r="G9">
        <f t="shared" si="2"/>
        <v>5.117929451199144</v>
      </c>
      <c r="H9">
        <f t="shared" si="4"/>
        <v>3.9055209645960622</v>
      </c>
      <c r="L9">
        <f t="shared" si="3"/>
        <v>4.7476847826655284</v>
      </c>
    </row>
    <row r="10" spans="1:12" x14ac:dyDescent="0.25">
      <c r="A10">
        <v>4.2110000000000003</v>
      </c>
      <c r="B10">
        <v>1.704</v>
      </c>
      <c r="E10">
        <f t="shared" si="0"/>
        <v>1.3567991896682674</v>
      </c>
      <c r="F10">
        <f t="shared" si="1"/>
        <v>2.4336692833628706</v>
      </c>
      <c r="G10">
        <f t="shared" si="2"/>
        <v>5.9227461807839479</v>
      </c>
      <c r="H10">
        <f t="shared" si="4"/>
        <v>4.3593342121991583</v>
      </c>
      <c r="L10">
        <f t="shared" si="3"/>
        <v>4.4882674353106422</v>
      </c>
    </row>
    <row r="11" spans="1:12" x14ac:dyDescent="0.25">
      <c r="A11">
        <v>4.4119999999999999</v>
      </c>
      <c r="B11">
        <v>1.806</v>
      </c>
      <c r="E11">
        <f t="shared" si="0"/>
        <v>1.6438693340086055</v>
      </c>
      <c r="F11">
        <f t="shared" si="1"/>
        <v>2.5793466700430425</v>
      </c>
      <c r="G11">
        <f t="shared" si="2"/>
        <v>6.6530292442621324</v>
      </c>
      <c r="H11">
        <f t="shared" si="4"/>
        <v>5.6707784193281103</v>
      </c>
      <c r="L11">
        <f t="shared" si="3"/>
        <v>5.0698388785323267</v>
      </c>
    </row>
    <row r="12" spans="1:12" x14ac:dyDescent="0.25">
      <c r="A12">
        <v>4.6399999999999997</v>
      </c>
      <c r="B12">
        <v>1.891</v>
      </c>
      <c r="E12">
        <f t="shared" si="0"/>
        <v>1.9695011395289892</v>
      </c>
      <c r="F12">
        <f t="shared" si="1"/>
        <v>2.7007444922765189</v>
      </c>
      <c r="G12">
        <f t="shared" si="2"/>
        <v>7.2940208125619517</v>
      </c>
      <c r="H12">
        <f t="shared" si="4"/>
        <v>7.1339334541819657</v>
      </c>
      <c r="L12">
        <f t="shared" si="3"/>
        <v>5.7647055179681974</v>
      </c>
    </row>
    <row r="13" spans="1:12" x14ac:dyDescent="0.25">
      <c r="A13">
        <v>4.9089999999999998</v>
      </c>
      <c r="B13">
        <v>1.9510000000000001</v>
      </c>
      <c r="E13">
        <f t="shared" si="0"/>
        <v>2.3536895416561094</v>
      </c>
      <c r="F13">
        <f t="shared" si="1"/>
        <v>2.7864370726766201</v>
      </c>
      <c r="G13">
        <f t="shared" si="2"/>
        <v>7.7642315599866523</v>
      </c>
      <c r="H13">
        <f t="shared" si="4"/>
        <v>9.0873802054894615</v>
      </c>
      <c r="L13">
        <f t="shared" si="3"/>
        <v>6.7855727403855015</v>
      </c>
    </row>
    <row r="14" spans="1:12" x14ac:dyDescent="0.25">
      <c r="A14">
        <v>5.2000000000000099</v>
      </c>
      <c r="B14">
        <v>1.9850000000000001</v>
      </c>
      <c r="E14">
        <f t="shared" si="0"/>
        <v>2.7692985565966142</v>
      </c>
      <c r="F14">
        <f t="shared" si="1"/>
        <v>2.8349962015700108</v>
      </c>
      <c r="G14">
        <f t="shared" si="2"/>
        <v>8.0372034629163895</v>
      </c>
      <c r="H14">
        <f t="shared" si="4"/>
        <v>10.315763238222585</v>
      </c>
      <c r="L14">
        <f t="shared" si="3"/>
        <v>7.3896891202067145</v>
      </c>
    </row>
    <row r="15" spans="1:12" x14ac:dyDescent="0.25">
      <c r="A15">
        <v>5.4760000000000097</v>
      </c>
      <c r="B15">
        <v>1.9810000000000001</v>
      </c>
      <c r="E15">
        <f t="shared" si="0"/>
        <v>3.1634844264370785</v>
      </c>
      <c r="F15">
        <f t="shared" si="1"/>
        <v>2.8292833628766707</v>
      </c>
      <c r="G15">
        <f t="shared" si="2"/>
        <v>8.0048443474507227</v>
      </c>
      <c r="H15">
        <f t="shared" si="4"/>
        <v>9.9330068663036872</v>
      </c>
      <c r="L15">
        <f t="shared" si="3"/>
        <v>7.0152186221260644</v>
      </c>
    </row>
    <row r="16" spans="1:12" x14ac:dyDescent="0.25">
      <c r="A16">
        <v>5.7300000000000102</v>
      </c>
      <c r="B16">
        <v>1.931</v>
      </c>
      <c r="E16">
        <f t="shared" si="0"/>
        <v>3.5262496834641741</v>
      </c>
      <c r="F16">
        <f t="shared" si="1"/>
        <v>2.7578728792099199</v>
      </c>
      <c r="G16">
        <f t="shared" si="2"/>
        <v>7.6058628178816132</v>
      </c>
      <c r="H16">
        <f t="shared" si="4"/>
        <v>8.8954544659299462</v>
      </c>
      <c r="L16">
        <f t="shared" si="3"/>
        <v>6.4896594958414191</v>
      </c>
    </row>
    <row r="17" spans="1:13" x14ac:dyDescent="0.25">
      <c r="A17">
        <v>5.96600000000001</v>
      </c>
      <c r="B17">
        <v>1.8520000000000001</v>
      </c>
      <c r="E17">
        <f t="shared" si="0"/>
        <v>3.8633071663712379</v>
      </c>
      <c r="F17">
        <f t="shared" si="1"/>
        <v>2.6450443150164533</v>
      </c>
      <c r="G17">
        <f t="shared" si="2"/>
        <v>6.996259428400859</v>
      </c>
      <c r="H17">
        <f t="shared" si="4"/>
        <v>7.7310739990516852</v>
      </c>
      <c r="L17">
        <f t="shared" si="3"/>
        <v>6.0331654793955538</v>
      </c>
    </row>
    <row r="18" spans="1:13" x14ac:dyDescent="0.25">
      <c r="A18">
        <v>6.2000000000000099</v>
      </c>
      <c r="B18">
        <v>1.7350000000000001</v>
      </c>
      <c r="E18">
        <f t="shared" si="0"/>
        <v>4.197508229931632</v>
      </c>
      <c r="F18">
        <f t="shared" si="1"/>
        <v>2.4779437832362565</v>
      </c>
      <c r="G18">
        <f t="shared" si="2"/>
        <v>6.1402053928792117</v>
      </c>
      <c r="H18">
        <f t="shared" si="4"/>
        <v>6.8961422583032945</v>
      </c>
      <c r="L18">
        <f t="shared" si="3"/>
        <v>6.0136209992993326</v>
      </c>
    </row>
    <row r="19" spans="1:13" x14ac:dyDescent="0.25">
      <c r="A19">
        <v>6.4330000000000096</v>
      </c>
      <c r="B19">
        <v>1.5740000000000001</v>
      </c>
      <c r="E19">
        <f t="shared" si="0"/>
        <v>4.5302810838186911</v>
      </c>
      <c r="F19">
        <f t="shared" si="1"/>
        <v>2.2480020258293183</v>
      </c>
      <c r="G19">
        <f t="shared" si="2"/>
        <v>5.0535131081327194</v>
      </c>
      <c r="H19">
        <f t="shared" si="4"/>
        <v>5.8511623623265914</v>
      </c>
      <c r="L19">
        <f t="shared" si="3"/>
        <v>6.00544008574182</v>
      </c>
    </row>
    <row r="20" spans="1:13" x14ac:dyDescent="0.25">
      <c r="A20">
        <v>6.6000000000000103</v>
      </c>
      <c r="B20">
        <v>1.4330000000000001</v>
      </c>
      <c r="E20">
        <f t="shared" si="0"/>
        <v>4.7687920992656396</v>
      </c>
      <c r="F20">
        <f t="shared" si="1"/>
        <v>2.0466244618890808</v>
      </c>
      <c r="G20">
        <f t="shared" si="2"/>
        <v>4.1886716880027697</v>
      </c>
      <c r="H20">
        <f t="shared" si="4"/>
        <v>3.462605115886717</v>
      </c>
      <c r="L20">
        <f t="shared" si="3"/>
        <v>4.2115781312231126</v>
      </c>
    </row>
    <row r="21" spans="1:13" x14ac:dyDescent="0.25">
      <c r="A21">
        <v>6.7750000000000101</v>
      </c>
      <c r="B21">
        <v>1.234</v>
      </c>
      <c r="E21">
        <f t="shared" si="0"/>
        <v>5.0187287920992674</v>
      </c>
      <c r="F21">
        <f t="shared" si="1"/>
        <v>1.7624107368954123</v>
      </c>
      <c r="G21">
        <f t="shared" si="2"/>
        <v>3.10609160552423</v>
      </c>
      <c r="H21">
        <f t="shared" si="4"/>
        <v>2.8639214358795573</v>
      </c>
      <c r="L21">
        <f t="shared" si="3"/>
        <v>4.5290362312890169</v>
      </c>
    </row>
    <row r="22" spans="1:13" x14ac:dyDescent="0.25">
      <c r="A22">
        <v>6.9150000000000098</v>
      </c>
      <c r="B22">
        <v>1.038</v>
      </c>
      <c r="E22">
        <f t="shared" si="0"/>
        <v>5.2186781463661696</v>
      </c>
      <c r="F22">
        <f t="shared" si="1"/>
        <v>1.4824816409217487</v>
      </c>
      <c r="G22">
        <f t="shared" si="2"/>
        <v>2.1977518156700406</v>
      </c>
      <c r="H22">
        <f t="shared" si="4"/>
        <v>1.6658296101243679</v>
      </c>
      <c r="L22">
        <f t="shared" si="3"/>
        <v>3.5068406446860161</v>
      </c>
    </row>
    <row r="23" spans="1:13" x14ac:dyDescent="0.25">
      <c r="A23">
        <v>7.0290000000000097</v>
      </c>
      <c r="B23">
        <v>0.82100000000000095</v>
      </c>
      <c r="E23">
        <f t="shared" si="0"/>
        <v>5.3814940491263616</v>
      </c>
      <c r="F23">
        <f t="shared" si="1"/>
        <v>1.1725601418080511</v>
      </c>
      <c r="G23">
        <f t="shared" si="2"/>
        <v>1.3748972861569169</v>
      </c>
      <c r="H23">
        <f t="shared" si="4"/>
        <v>0.91370722997821663</v>
      </c>
      <c r="L23">
        <f t="shared" si="3"/>
        <v>2.9200899911438332</v>
      </c>
    </row>
    <row r="24" spans="1:13" x14ac:dyDescent="0.25">
      <c r="A24">
        <v>7.1280000000000099</v>
      </c>
      <c r="B24">
        <v>0.56300000000000106</v>
      </c>
      <c r="E24">
        <f t="shared" si="0"/>
        <v>5.5228868067865289</v>
      </c>
      <c r="F24">
        <f t="shared" si="1"/>
        <v>0.80408204608761669</v>
      </c>
      <c r="G24">
        <f t="shared" si="2"/>
        <v>0.64654793684044809</v>
      </c>
      <c r="H24">
        <f t="shared" si="4"/>
        <v>0.44896141613009671</v>
      </c>
      <c r="L24">
        <f t="shared" si="3"/>
        <v>2.4508519724770181</v>
      </c>
    </row>
    <row r="25" spans="1:13" x14ac:dyDescent="0.25">
      <c r="A25">
        <v>7.2020000000000097</v>
      </c>
      <c r="B25">
        <v>0.27300000000000002</v>
      </c>
      <c r="E25">
        <f t="shared" si="0"/>
        <v>5.6285743226133196</v>
      </c>
      <c r="F25">
        <f t="shared" si="1"/>
        <v>0.38990124082045996</v>
      </c>
      <c r="G25">
        <f t="shared" si="2"/>
        <v>0.1520229775933343</v>
      </c>
      <c r="H25">
        <f t="shared" si="4"/>
        <v>0.13257360173429159</v>
      </c>
      <c r="L25">
        <f t="shared" si="3"/>
        <v>1.6033780106807094</v>
      </c>
    </row>
    <row r="26" spans="1:13" x14ac:dyDescent="0.25">
      <c r="A26">
        <v>7.2100000000000097</v>
      </c>
      <c r="B26">
        <v>0</v>
      </c>
      <c r="E26">
        <f t="shared" si="0"/>
        <v>5.64</v>
      </c>
      <c r="F26">
        <f t="shared" si="1"/>
        <v>0</v>
      </c>
      <c r="G26">
        <f t="shared" si="2"/>
        <v>0</v>
      </c>
      <c r="H26">
        <f t="shared" si="4"/>
        <v>2.7284190229973243E-3</v>
      </c>
      <c r="L26">
        <f t="shared" si="3"/>
        <v>0.4777992869203127</v>
      </c>
    </row>
    <row r="27" spans="1:13" x14ac:dyDescent="0.25">
      <c r="G27" s="1" t="s">
        <v>8</v>
      </c>
      <c r="H27" s="1">
        <f>SUM(H3:H26)</f>
        <v>95.147934400883059</v>
      </c>
      <c r="I27" t="s">
        <v>12</v>
      </c>
      <c r="K27" s="1" t="s">
        <v>8</v>
      </c>
      <c r="L27" s="1">
        <f>SUM(L3:L26)</f>
        <v>100.78469698428971</v>
      </c>
      <c r="M27" t="s">
        <v>15</v>
      </c>
    </row>
    <row r="28" spans="1:13" x14ac:dyDescent="0.25">
      <c r="G28" s="1" t="s">
        <v>9</v>
      </c>
      <c r="H28" s="1">
        <f>4/3*PI()*(5.64/2)^3</f>
        <v>93.936837333212054</v>
      </c>
      <c r="I28" t="s">
        <v>12</v>
      </c>
      <c r="K28" s="1" t="s">
        <v>9</v>
      </c>
      <c r="L28" s="1">
        <f>4*PI()*(5.64/2)^2</f>
        <v>99.932805673629872</v>
      </c>
      <c r="M28" t="s">
        <v>15</v>
      </c>
    </row>
    <row r="29" spans="1:13" x14ac:dyDescent="0.25">
      <c r="G29" s="1" t="s">
        <v>10</v>
      </c>
      <c r="H29" s="1">
        <f>H27-H28</f>
        <v>1.2110970676710053</v>
      </c>
      <c r="I29" t="s">
        <v>12</v>
      </c>
      <c r="K29" s="1" t="s">
        <v>10</v>
      </c>
      <c r="L29" s="1">
        <f>L27-L28</f>
        <v>0.85189131065983759</v>
      </c>
      <c r="M29" t="s">
        <v>15</v>
      </c>
    </row>
    <row r="30" spans="1:13" x14ac:dyDescent="0.25">
      <c r="G30" s="1" t="s">
        <v>11</v>
      </c>
      <c r="H30" s="2">
        <f>H29/H28</f>
        <v>1.2892674503986234E-2</v>
      </c>
      <c r="K30" s="1" t="s">
        <v>11</v>
      </c>
      <c r="L30" s="2">
        <f>(L27-L28)/L28</f>
        <v>8.524641181815968E-3</v>
      </c>
    </row>
    <row r="31" spans="1:13" x14ac:dyDescent="0.25">
      <c r="G31" s="1" t="s">
        <v>13</v>
      </c>
      <c r="H31" s="2">
        <v>1.4999999999999999E-2</v>
      </c>
      <c r="K31" s="1" t="s">
        <v>13</v>
      </c>
      <c r="L31" s="3">
        <v>0.01</v>
      </c>
    </row>
  </sheetData>
  <printOptions horizontalCentered="1"/>
  <pageMargins left="0.2" right="0.2" top="1" bottom="0.5" header="0.3" footer="0.3"/>
  <pageSetup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MigueL</cp:lastModifiedBy>
  <cp:lastPrinted>2016-08-04T21:06:22Z</cp:lastPrinted>
  <dcterms:created xsi:type="dcterms:W3CDTF">2016-05-23T22:04:33Z</dcterms:created>
  <dcterms:modified xsi:type="dcterms:W3CDTF">2016-08-04T21:08:40Z</dcterms:modified>
</cp:coreProperties>
</file>